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28.xml"/>
  <Override ContentType="application/vnd.openxmlformats-officedocument.spreadsheetml.worksheet+xml" PartName="/xl/worksheets/sheet23.xml"/>
  <Override ContentType="application/vnd.openxmlformats-officedocument.spreadsheetml.worksheet+xml" PartName="/xl/worksheets/sheet10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29.xml"/>
  <Override ContentType="application/vnd.openxmlformats-officedocument.spreadsheetml.worksheet+xml" PartName="/xl/worksheets/sheet20.xml"/>
  <Override ContentType="application/vnd.openxmlformats-officedocument.spreadsheetml.worksheet+xml" PartName="/xl/worksheets/sheet1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4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25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27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8.xml"/>
  <Override ContentType="application/vnd.openxmlformats-officedocument.spreadsheetml.worksheet+xml" PartName="/xl/worksheets/sheet26.xml"/>
  <Override ContentType="application/vnd.openxmlformats-officedocument.spreadsheetml.worksheet+xml" PartName="/xl/worksheets/sheet3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26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5.xml"/>
  <Override ContentType="application/vnd.openxmlformats-officedocument.drawing+xml" PartName="/xl/drawings/drawing21.xml"/>
  <Override ContentType="application/vnd.openxmlformats-officedocument.drawing+xml" PartName="/xl/drawings/drawing27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22.xml"/>
  <Override ContentType="application/vnd.openxmlformats-officedocument.drawing+xml" PartName="/xl/drawings/drawing10.xml"/>
  <Override ContentType="application/vnd.openxmlformats-officedocument.drawing+xml" PartName="/xl/drawings/drawing28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23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5.xml"/>
  <Override ContentType="application/vnd.openxmlformats-officedocument.drawing+xml" PartName="/xl/drawings/drawing29.xml"/>
  <Override ContentType="application/vnd.openxmlformats-officedocument.drawing+xml" PartName="/xl/drawings/drawing24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RF0010220" sheetId="1" r:id="rId4"/>
    <sheet state="visible" name="RF0020220" sheetId="2" r:id="rId5"/>
    <sheet state="visible" name="RF0030220" sheetId="3" r:id="rId6"/>
    <sheet state="visible" name="RF0040220" sheetId="4" r:id="rId7"/>
    <sheet state="visible" name="RF0050220 (1)" sheetId="5" r:id="rId8"/>
    <sheet state="visible" name="RF0050220 (2)" sheetId="6" r:id="rId9"/>
    <sheet state="visible" name="RF0060220" sheetId="7" r:id="rId10"/>
    <sheet state="visible" name="RF0070220" sheetId="8" r:id="rId11"/>
    <sheet state="visible" name="RF0080220" sheetId="9" r:id="rId12"/>
    <sheet state="visible" name="RF0090220" sheetId="10" r:id="rId13"/>
    <sheet state="visible" name="RF0100220" sheetId="11" r:id="rId14"/>
    <sheet state="visible" name="RF0110220" sheetId="12" r:id="rId15"/>
    <sheet state="visible" name="RF0120220 (1)" sheetId="13" r:id="rId16"/>
    <sheet state="visible" name="RF0120220 (2)" sheetId="14" r:id="rId17"/>
    <sheet state="visible" name="RF0130220" sheetId="15" r:id="rId18"/>
    <sheet state="visible" name="RF0140220" sheetId="16" r:id="rId19"/>
    <sheet state="visible" name="RF0150220" sheetId="17" r:id="rId20"/>
    <sheet state="visible" name="RF0150220 (2)" sheetId="18" r:id="rId21"/>
    <sheet state="visible" name="RF0160220" sheetId="19" r:id="rId22"/>
    <sheet state="visible" name="RF0170220" sheetId="20" r:id="rId23"/>
    <sheet state="visible" name="RF0180220" sheetId="21" r:id="rId24"/>
    <sheet state="visible" name="RF0190220" sheetId="22" r:id="rId25"/>
    <sheet state="visible" name="RF0190220 (2)" sheetId="23" r:id="rId26"/>
    <sheet state="visible" name="RF0200220" sheetId="24" r:id="rId27"/>
    <sheet state="visible" name="RF0210220" sheetId="25" r:id="rId28"/>
    <sheet state="visible" name="RF0220220" sheetId="26" r:id="rId29"/>
    <sheet state="visible" name="RF0230220 (1)" sheetId="27" r:id="rId30"/>
    <sheet state="visible" name="RF0230220 (2)" sheetId="28" r:id="rId31"/>
    <sheet state="visible" name="RF0230220 (3)" sheetId="29" r:id="rId32"/>
  </sheets>
  <definedNames/>
  <calcPr/>
</workbook>
</file>

<file path=xl/sharedStrings.xml><?xml version="1.0" encoding="utf-8"?>
<sst xmlns="http://schemas.openxmlformats.org/spreadsheetml/2006/main" count="1123" uniqueCount="320">
  <si>
    <t>FAKTUR PENJUALAN CASH</t>
  </si>
  <si>
    <t>No. Faktur</t>
  </si>
  <si>
    <t>:</t>
  </si>
  <si>
    <t>RF001/02/20</t>
  </si>
  <si>
    <t>Tanggal</t>
  </si>
  <si>
    <t>2020-02-12</t>
  </si>
  <si>
    <t>RF003/02/2020</t>
  </si>
  <si>
    <t>No. SP</t>
  </si>
  <si>
    <t>RF002/02/2020</t>
  </si>
  <si>
    <t>2020-02-16</t>
  </si>
  <si>
    <t>Jatuh Tempo</t>
  </si>
  <si>
    <t>hari</t>
  </si>
  <si>
    <t>Kepada Yth :</t>
  </si>
  <si>
    <t>Adhi</t>
  </si>
  <si>
    <t>Nick Molodysky (PO PENULIS)</t>
  </si>
  <si>
    <t>No.</t>
  </si>
  <si>
    <t>Judul Buku</t>
  </si>
  <si>
    <t>Harga Satuan</t>
  </si>
  <si>
    <t>Disc</t>
  </si>
  <si>
    <t>Exp</t>
  </si>
  <si>
    <t>Jumlah</t>
  </si>
  <si>
    <t>@productivemamas (PENULIS)</t>
  </si>
  <si>
    <t>Kuliner Khas Tionghoa Di Indonesia</t>
  </si>
  <si>
    <t>1</t>
  </si>
  <si>
    <t>Terjemahan Juz'amma</t>
  </si>
  <si>
    <t>#BukuMamaBisa BIKIN PLAYDATE SENDIRI - @productivemamas - VisiMedia</t>
  </si>
  <si>
    <t>Disc Rupiah</t>
  </si>
  <si>
    <t>Ongkos Kirim</t>
  </si>
  <si>
    <t>Netto</t>
  </si>
  <si>
    <t>RF004/02/20</t>
  </si>
  <si>
    <t>BUKKU.CO.ID (RESELLER)</t>
  </si>
  <si>
    <t>Buku Minta Dibanting - Rintik Sedu - Gramedia</t>
  </si>
  <si>
    <t>Masih Ingatkah Kau Jalan Pulang - Sapardi Djoko Damono &amp; Rintik Sedu - Gramedia</t>
  </si>
  <si>
    <t>Kita dan Kata - Jein - Panasdalam Publishing</t>
  </si>
  <si>
    <t>RF005/02/20 (1)</t>
  </si>
  <si>
    <t>2020-02-26</t>
  </si>
  <si>
    <t>bukuajah</t>
  </si>
  <si>
    <t>Si Juki Komik Strip</t>
  </si>
  <si>
    <t>2</t>
  </si>
  <si>
    <t>Gerbang Dialog Danur</t>
  </si>
  <si>
    <t>3</t>
  </si>
  <si>
    <t>Senja, Hujan, &amp; Cerita yang Telah Usai</t>
  </si>
  <si>
    <t>4</t>
  </si>
  <si>
    <t>Rumah Tangga</t>
  </si>
  <si>
    <t>5</t>
  </si>
  <si>
    <t>Abacaga; Cara Praktis Belajar Membaca untuk Anak (4-6 Tahun)</t>
  </si>
  <si>
    <t>6</t>
  </si>
  <si>
    <t>Anti Panik Mengasuh Bayi 0-3 tahun</t>
  </si>
  <si>
    <t>7</t>
  </si>
  <si>
    <t>Pada Senja Yang Membawamu Pergi - Edisi Berttd</t>
  </si>
  <si>
    <t>8</t>
  </si>
  <si>
    <t>Cerita Rakyat Nusantara 34 Provinsi</t>
  </si>
  <si>
    <t>9</t>
  </si>
  <si>
    <t>Eating clean</t>
  </si>
  <si>
    <t>10</t>
  </si>
  <si>
    <t>Cerita bergambar 25 Nabi &amp; Rasul</t>
  </si>
  <si>
    <t>11</t>
  </si>
  <si>
    <t>Merayakan Kehilangan - Brian Khrisna</t>
  </si>
  <si>
    <t>12</t>
  </si>
  <si>
    <t>Pocket Book : Soshum Sma/Ma 6 in 1</t>
  </si>
  <si>
    <t>13</t>
  </si>
  <si>
    <t>Dongeng Anak Dunia; Kumpulan Dongeng Anak Pembentuk Karakter &amp; Inspiratif</t>
  </si>
  <si>
    <t>14</t>
  </si>
  <si>
    <t>Kita, Yang Sebatas Pernah - Penakecil_id - Transmedia</t>
  </si>
  <si>
    <t>15</t>
  </si>
  <si>
    <t>SMART BIG BOOK 365 AKTIVITAS ANAK CERDAS - YURINDA DINI - CIKAL AKSARA</t>
  </si>
  <si>
    <t>16</t>
  </si>
  <si>
    <t>Panduan Mudah Eating Clean -@ingetumiwa_bachrens</t>
  </si>
  <si>
    <t>17</t>
  </si>
  <si>
    <t>Simple &amp; Moist Cake</t>
  </si>
  <si>
    <t>18</t>
  </si>
  <si>
    <t>New Upgrade Toefl Score Edisi Superlengkap</t>
  </si>
  <si>
    <t>19</t>
  </si>
  <si>
    <t>William - @risa_saraswati</t>
  </si>
  <si>
    <t>20</t>
  </si>
  <si>
    <t>Bara</t>
  </si>
  <si>
    <t>21</t>
  </si>
  <si>
    <t>350 Resep MPASI &amp; Makanan Sehat untuk Anak</t>
  </si>
  <si>
    <t>22</t>
  </si>
  <si>
    <t>Rentang Kisah - @gitasav - Gagasmedia</t>
  </si>
  <si>
    <t>23</t>
  </si>
  <si>
    <t>New Edition 99% Sukses Menghadapi Psikotes</t>
  </si>
  <si>
    <t>24</t>
  </si>
  <si>
    <t>New Edition 99% Sukses Menghadapi TOEFL</t>
  </si>
  <si>
    <t>25</t>
  </si>
  <si>
    <t>Geez &amp; Ann #1</t>
  </si>
  <si>
    <t>26</t>
  </si>
  <si>
    <t>Geez &amp; Ann #2</t>
  </si>
  <si>
    <t>27</t>
  </si>
  <si>
    <t>Antigalau Mendidik Anak - Tim Konten AFRA Kids - Transmedia</t>
  </si>
  <si>
    <t>28</t>
  </si>
  <si>
    <t>Easy Cook for Mom</t>
  </si>
  <si>
    <t>29</t>
  </si>
  <si>
    <t>The Purpose of life - Alnira - Wahyu Qolbu</t>
  </si>
  <si>
    <t>30</t>
  </si>
  <si>
    <t>Gitanjali - Febrialdi.R - Media Kita</t>
  </si>
  <si>
    <t>31</t>
  </si>
  <si>
    <t>Panduan Mendidik Anak Makan Sehat Hidup Sehat</t>
  </si>
  <si>
    <t>32</t>
  </si>
  <si>
    <t>Nol - William dan carrin - Transmedia</t>
  </si>
  <si>
    <t>33</t>
  </si>
  <si>
    <t>Dalam Sketsa - Ikrom Mustofa - Mediakita</t>
  </si>
  <si>
    <t>34</t>
  </si>
  <si>
    <t>The King TOEFL Terlengkap</t>
  </si>
  <si>
    <t>35</t>
  </si>
  <si>
    <t>Serba - Serbi Baking - @MS.Rinadedik - Kawan Pustaka</t>
  </si>
  <si>
    <t>36</t>
  </si>
  <si>
    <t>Buku Rahasia Geez - Rintik Sedu &amp; Helloditta - GagasMedia</t>
  </si>
  <si>
    <t>37</t>
  </si>
  <si>
    <t>Kekasih Halalmu - Windy Irianti - Wahyu Qolbu</t>
  </si>
  <si>
    <t>38</t>
  </si>
  <si>
    <t>Cake From My Kitchen - Juwita - Wahyumedia</t>
  </si>
  <si>
    <t>39</t>
  </si>
  <si>
    <t>Si Nopal Komik Strip - Naufal Faridurrazak - Bukune</t>
  </si>
  <si>
    <t>40</t>
  </si>
  <si>
    <t>Rentang Waktu - Farah Via Rahmawati - Wahyu Qolbu</t>
  </si>
  <si>
    <t>41</t>
  </si>
  <si>
    <t>Eufloria - Asabell Audida &amp; Abimanyu S. Nagara</t>
  </si>
  <si>
    <t>42</t>
  </si>
  <si>
    <t>Hilang - Nawang Nidlo Titisari - Mediakita</t>
  </si>
  <si>
    <t>43</t>
  </si>
  <si>
    <t>#MPASI BAYI SEHAT 100+MPASI HITS INSTAGRAM PILIHAN MOMMY</t>
  </si>
  <si>
    <t>44</t>
  </si>
  <si>
    <t>Jika Kita Tak Pernah Jatuh Cinta</t>
  </si>
  <si>
    <t>45</t>
  </si>
  <si>
    <t>SI JUKI DAN PETUALANGAN LULUS UN (FULL COLOR)</t>
  </si>
  <si>
    <t>46</t>
  </si>
  <si>
    <t>The Human Story: Sejarah kita, dari Zaman Batu Hingga Hari Ini</t>
  </si>
  <si>
    <t>47</t>
  </si>
  <si>
    <t>You Are a Badass (Edisi Revisi) - Jen Sincero - Penerbit Baca</t>
  </si>
  <si>
    <t>48</t>
  </si>
  <si>
    <t>What We Talk About When We Talk About Love - Raymond Carver - Baca</t>
  </si>
  <si>
    <t>49</t>
  </si>
  <si>
    <t>The Sentimental Reasons - Cecillia Wang - Bukune</t>
  </si>
  <si>
    <t>50</t>
  </si>
  <si>
    <t>Saddha - Syahid Muhammad - Gradien</t>
  </si>
  <si>
    <t>51</t>
  </si>
  <si>
    <t>Masak Sehat itu Mudah - Inge Tumiwa - Kawan Pustaka</t>
  </si>
  <si>
    <t>52</t>
  </si>
  <si>
    <t>The Philosophy of Crayon - Carrin Fu - TransMedia Pustaka</t>
  </si>
  <si>
    <t>53</t>
  </si>
  <si>
    <t>Go Kitchen 2 - Restu Utami Dewi - Kawan Pustaka</t>
  </si>
  <si>
    <t>54</t>
  </si>
  <si>
    <t>Top One Bedah Kisi - Kisi Terlengkap UN-USBN SMA IPA 2020</t>
  </si>
  <si>
    <t>55</t>
  </si>
  <si>
    <t>Si Nopal and The Perfect Family - Naufal Faridurazzak - Bukune</t>
  </si>
  <si>
    <t>56</t>
  </si>
  <si>
    <t>All â€“ New SPMB Ikatan Dinas - Tim King Eduka - CMedia</t>
  </si>
  <si>
    <t>57</t>
  </si>
  <si>
    <t>Master Kisi-Kisi UN + USBN SMP/MTs 2020 - Tim King Eduka - CMedia</t>
  </si>
  <si>
    <t>58</t>
  </si>
  <si>
    <t>All New Tes CPNS 2019-2020 - Tim Garuda Eduka - CMedia</t>
  </si>
  <si>
    <t>59</t>
  </si>
  <si>
    <t>Master Kisi-Kisi UN + USBN SMA/MA IPS 2020 - Tim King Eduka - CMedia</t>
  </si>
  <si>
    <t>60</t>
  </si>
  <si>
    <t>Master Bedah Kisi-Kisi UTBK SBMPTN Saintek 2020 - Tim King Eduka</t>
  </si>
  <si>
    <t>61</t>
  </si>
  <si>
    <t>Kisah Tanah Jawa : Jagat Lelembut - Gagasmedia</t>
  </si>
  <si>
    <t>62</t>
  </si>
  <si>
    <t>Mega Bank UTBK SBMPTN Saintek 2020 - The King Eduka - Cmedia</t>
  </si>
  <si>
    <t>63</t>
  </si>
  <si>
    <t>Mega Bank UTBK SBMPTN Soshum 2020 - The King Eduka - CMedia</t>
  </si>
  <si>
    <t>64</t>
  </si>
  <si>
    <t>Siap UN Lulus USBN SMP/MTS 2020 Free CD UNBK - Tim Guru Terpadu</t>
  </si>
  <si>
    <t>65</t>
  </si>
  <si>
    <t>TOP ONE Bedah Kisi-kisi Terlengkap UTBK SBMPTN SAINTEK</t>
  </si>
  <si>
    <t>66</t>
  </si>
  <si>
    <t>TOP ONE Bedah Kisi-kisi Terlengkap SBMPTN Soshum 2020</t>
  </si>
  <si>
    <t>67</t>
  </si>
  <si>
    <t>Si Nopal and The Perfect Family #2 - Naufal Faridurrazak - Bukune</t>
  </si>
  <si>
    <t>68</t>
  </si>
  <si>
    <t>Smart Big Book 365 Aktivitas PAUD - Fitri Nurul Aulia - Cikal Aksara</t>
  </si>
  <si>
    <t>69</t>
  </si>
  <si>
    <t>Smart Big Book 365 Aktivitas TK - Fitri Nurul Aulia - Cikal Aksara</t>
  </si>
  <si>
    <t>70</t>
  </si>
  <si>
    <t>Meremuk Peluk - Rena Kharisma - Media Kita</t>
  </si>
  <si>
    <t>71</t>
  </si>
  <si>
    <t>Smart Big Book 365 Aktivitas Anak Pintar</t>
  </si>
  <si>
    <t>72</t>
  </si>
  <si>
    <t>The Interpretation of Financial Statements - Penerbit Baca</t>
  </si>
  <si>
    <t>73</t>
  </si>
  <si>
    <t>Modul Cerdik TPS UTBK SBMPTN - The King Eduka - CMedia</t>
  </si>
  <si>
    <t>74</t>
  </si>
  <si>
    <t>Kamu Gak Sendiri - Syahid Muhammad - Gradien</t>
  </si>
  <si>
    <t>75</t>
  </si>
  <si>
    <t>Shalawatin Aja - Muchlis Marshal - Wahyu Qolbu</t>
  </si>
  <si>
    <t>76</t>
  </si>
  <si>
    <t>Mata Malam - Han Kang - Baca</t>
  </si>
  <si>
    <t>77</t>
  </si>
  <si>
    <t>KUPAS TUNTAS KISI-KISI UN+USBN SMP/MTS 2020</t>
  </si>
  <si>
    <t>Netto (1)</t>
  </si>
  <si>
    <t>Netto (2)</t>
  </si>
  <si>
    <t>TOTAL</t>
  </si>
  <si>
    <t>RF005/02/20 (2)</t>
  </si>
  <si>
    <t>Sebuah Seni untuk Bersikap Bodo Amat</t>
  </si>
  <si>
    <t>Chicken Soup For The Soul: Kekuatan Berpikir Positif</t>
  </si>
  <si>
    <t>The Power of Habit - Charles Duhigg - Kepustakaan Populer Gramedia</t>
  </si>
  <si>
    <t>Kamu Terlalu Banyak Bercanda - Marchella FP - KIS</t>
  </si>
  <si>
    <t>RF006/02/2020</t>
  </si>
  <si>
    <t>Linna Ma (Penulis PO)</t>
  </si>
  <si>
    <t>Cooking At Home - Linna Ma - VisiMedia Pustaka</t>
  </si>
  <si>
    <t>RF007/02/20</t>
  </si>
  <si>
    <t>Susi Sutedjo (Penulis PO)</t>
  </si>
  <si>
    <t>Parenting No Drama - Susi Sutedjo - Visimedia</t>
  </si>
  <si>
    <t>RF008/02/20</t>
  </si>
  <si>
    <t>PAK FERRY (INFLUENCER)</t>
  </si>
  <si>
    <t>Mengenal &amp; Memelihara 15 Koi Paling Diminati</t>
  </si>
  <si>
    <t>RF009/02/20</t>
  </si>
  <si>
    <t>ANGGA (PENULIS PO)</t>
  </si>
  <si>
    <t>Mengeja Sepi Menjaga Hati</t>
  </si>
  <si>
    <t>RF010/02/20</t>
  </si>
  <si>
    <t>BUKU PLUS (RESELLER)</t>
  </si>
  <si>
    <t>Uncensored - Olevelove - Kawan Pustaka</t>
  </si>
  <si>
    <t>RF011/02/20</t>
  </si>
  <si>
    <t>TOKO POP (RESELLER)</t>
  </si>
  <si>
    <t>Kata - Rintik Sedu - Gagasmedia</t>
  </si>
  <si>
    <t>Santri Jahil Iyah - Dzawin Nur - Bukune</t>
  </si>
  <si>
    <t>RF012/02/20 (1)</t>
  </si>
  <si>
    <t>Maack Books</t>
  </si>
  <si>
    <t>27.5</t>
  </si>
  <si>
    <t>BEST BOOK TPA OTO BAPPENAS - Tim Bintang Psikologi - Bintang Wahyu</t>
  </si>
  <si>
    <t>Igauan Kita - J. S. Khairen - Bukune</t>
  </si>
  <si>
    <t>Bajak Laut &amp; Mahapatih - Adhitya Mulya - Gagasmedia</t>
  </si>
  <si>
    <t>All New Tes CPNS 2019-2020</t>
  </si>
  <si>
    <t>Bukan Golongan Kami - Coki Perdade &amp; Tretan Muslim - Bukune</t>
  </si>
  <si>
    <t>Diary Introvert - Hardy Zhu - Transmedia</t>
  </si>
  <si>
    <t>Total Netto</t>
  </si>
  <si>
    <t>RF012/02/20 (2)</t>
  </si>
  <si>
    <t>Cooking With Love Ala Dapur Momychaa - Icha Irawan - Gramedia</t>
  </si>
  <si>
    <t>RF013/02/20</t>
  </si>
  <si>
    <t>TRANSMEDIA PENERBIT</t>
  </si>
  <si>
    <t>Temu - Wirasakti Setyawan - Transmedia</t>
  </si>
  <si>
    <t>Afeksi - Zaka Bagas Wirawan - Transmedia</t>
  </si>
  <si>
    <t>Renung - Tengku Novenia Yahya - Transmedia</t>
  </si>
  <si>
    <t>Relung - Rindu Haru Maryam - Transmedia</t>
  </si>
  <si>
    <t>RF014/02/20</t>
  </si>
  <si>
    <t>2020/02/26</t>
  </si>
  <si>
    <t>ALIFIA BOOKSTORE (RESELLER)</t>
  </si>
  <si>
    <t>RF015/02/20 (1)</t>
  </si>
  <si>
    <t>Cahaya_buku</t>
  </si>
  <si>
    <t>Sadar Kaya</t>
  </si>
  <si>
    <t>Kala - Hujanmimpi &amp; Eleftheriawords</t>
  </si>
  <si>
    <t>Amor Fati - @hujanmimpi,@iidmhd - Gradien</t>
  </si>
  <si>
    <t>Quran Al Kahfi Maroon</t>
  </si>
  <si>
    <t>Panduan Resmi Tes CPNS CAT 2019/2020 Plus CD - Raditya Panji Umbara</t>
  </si>
  <si>
    <t>RF015/02/20 (2)</t>
  </si>
  <si>
    <t>Cahaya buku</t>
  </si>
  <si>
    <t>Home Cooking ala Xander's Kitchen: 100 Resep Hits di Instagram</t>
  </si>
  <si>
    <t>RF016/02/20</t>
  </si>
  <si>
    <t>AZ Bookstore</t>
  </si>
  <si>
    <t>Jika Kita Tak Pernah Jadi Apa-Apa - Alvi Syahrin - Gagasmedia</t>
  </si>
  <si>
    <t>RF017/02/20</t>
  </si>
  <si>
    <t>SRI LINDA (INFLUENCER)</t>
  </si>
  <si>
    <t>Journey of Joe - Regi Suryo - AgroMedia Pustaka</t>
  </si>
  <si>
    <t>Buku Pintar Kopi - Ir Edy Panggabean - Agromedia</t>
  </si>
  <si>
    <t>Coffee Roasting - Eris Susandi - Agromedia</t>
  </si>
  <si>
    <t>Barista #NoCingCong Shut up &amp; brew</t>
  </si>
  <si>
    <t>RF018/02/20</t>
  </si>
  <si>
    <t>zibook</t>
  </si>
  <si>
    <t>Sukses UN-USBN SMP/MTs 2020 - Tim Study Center - Bintang Wahyu</t>
  </si>
  <si>
    <t>RF019/02/20</t>
  </si>
  <si>
    <t>Warungbukuku</t>
  </si>
  <si>
    <t>Jangan Pernah Menyerah! Sebab Allah Bersama Kita</t>
  </si>
  <si>
    <t>Si juki seri keroyokan #1</t>
  </si>
  <si>
    <t>Pocket Book : Saintek Sma/Ma 6 in 1</t>
  </si>
  <si>
    <t>Si Juki Seri Keroyokan #2</t>
  </si>
  <si>
    <t>Reach Your Dreams</t>
  </si>
  <si>
    <t>Inevitably In Love - Cecil Wang - Bukune</t>
  </si>
  <si>
    <t>Si juki seri keroyokan #3</t>
  </si>
  <si>
    <t>Hans - Risa Saraswati - @risa_saraswati</t>
  </si>
  <si>
    <t>Anti Panik Mempersiapkan Pernikahan</t>
  </si>
  <si>
    <t>Cinta yang Tak Biasa</t>
  </si>
  <si>
    <t>Aku Berdiri Di Sini Untukmu</t>
  </si>
  <si>
    <t>The Book Of Almost - Brian Khrisna - MediaKita</t>
  </si>
  <si>
    <t>Panduan Resmi Tes Psikotes Terlengkap</t>
  </si>
  <si>
    <t>Evermore (softcover) - Cecillia Wang - Bukune</t>
  </si>
  <si>
    <t>Anti Stres Menyusui</t>
  </si>
  <si>
    <t>Aku Pintar Makan Sehat</t>
  </si>
  <si>
    <t>Anti Panik Menjalani Kehamilan</t>
  </si>
  <si>
    <t>Ivanna Van Dijk - Risa Saraswati - Bukune</t>
  </si>
  <si>
    <t>Si Juki Seri Keroyokan X</t>
  </si>
  <si>
    <t>My Little Home Cook - Putri Habibie - DeMedia</t>
  </si>
  <si>
    <t>Aku Memilih Pergi - Tereza Fahlevi - Wahyu Qolbu</t>
  </si>
  <si>
    <t>Kami Bukan Sarjana Kertas - J. S. Khairen - Bukune</t>
  </si>
  <si>
    <t>All New Big Book Toefl - Agus Priyanto - CMedia</t>
  </si>
  <si>
    <t>LumiÃ¨re Blanche - Cecillia Wang - Bukune</t>
  </si>
  <si>
    <t>Modul Resmi TPA Versi OTO Bappenas - Tim Garuda Eduka - CMedia</t>
  </si>
  <si>
    <t>99% Sukses Menghadapi UN SMK TKP 2020 - Dewi Rossalia, M.Pd., dkk.</t>
  </si>
  <si>
    <t>Si Juki Seri Keroyokan #13 - Pionicon - Bukune</t>
  </si>
  <si>
    <t>Kami (Bukan) Jongos Berdasi - J.S. Khairen - Bukune</t>
  </si>
  <si>
    <t>Master Kisi-kisi USBN SD/MI 2020 - Baidha Azra, dkk. - BMedia</t>
  </si>
  <si>
    <t>Mamalyfe: Bukan untuk Mama yang Sempurna - Rensia Sanvira - Wahyumedia</t>
  </si>
  <si>
    <t>Lara Tawa Nusantara - Fatris MF - Buku Mojok</t>
  </si>
  <si>
    <t>Karena Gak Semua Pasutri Punya Chemistry - Olevelove - Kawan Pustaka</t>
  </si>
  <si>
    <t>95</t>
  </si>
  <si>
    <t>RF019/02/20 (2)</t>
  </si>
  <si>
    <t>Be Calm, Be Strong, Be Grateful</t>
  </si>
  <si>
    <t>Super Modul TPS UTBK SBMPTN - The King Eduka - CMedia</t>
  </si>
  <si>
    <t>RF020/02/20</t>
  </si>
  <si>
    <t>Rumah Raisha</t>
  </si>
  <si>
    <t>RF021/02/20</t>
  </si>
  <si>
    <t>serba serbi</t>
  </si>
  <si>
    <t>RF022/02/20</t>
  </si>
  <si>
    <t>amanybookstore</t>
  </si>
  <si>
    <t>Terapi Kebiasaan Positif - Dr. Ibrahim Elfiky - Baca</t>
  </si>
  <si>
    <t>RF023/02/20 (1)</t>
  </si>
  <si>
    <t>Chat PO</t>
  </si>
  <si>
    <t>Incredible Journey - Siti Umrotun - Naratama</t>
  </si>
  <si>
    <t>[PAKET A] Mengheningkan Cinta - Adjie Santosoputro - Bentang Pustaka</t>
  </si>
  <si>
    <t>RF023/02/20 (2)</t>
  </si>
  <si>
    <t>[PAKET B] Mengheningkan Cinta - Adjie Santosoputro - Bentang Pustaka</t>
  </si>
  <si>
    <t>RF023/02/20 (3)</t>
  </si>
  <si>
    <t>Chat</t>
  </si>
  <si>
    <t>Doain Aja</t>
  </si>
  <si>
    <t>Never Give Up! - Ayum Daigo &amp; @A.M. SQUAD - Qultummedia</t>
  </si>
  <si>
    <t>Resep Simple Frida - Frida Rezania - KawanPustaka</t>
  </si>
  <si>
    <t>Perempuan Teduh : Menemukan Kembali Fitrah Dirimu - Haruntsaqif - QultumMedia</t>
  </si>
  <si>
    <t>Rasa Dalam Diam - Saipul El-Mizu - Weni Evasari - Wahyu Qolbu</t>
  </si>
  <si>
    <t>Daisy - Wulanfadi - Hutamedia</t>
  </si>
  <si>
    <t>Shadow - Faradita - Falcon Publishing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</si>
</sst>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">
    <numFmt numFmtId="164" formatCode="#,##0.0"/>
  </numFmts>
  <fonts count="6">
    <font>
      <sz val="10.0"/>
      <color rgb="FF000000"/>
      <name val="Arial"/>
    </font>
    <font>
      <color theme="1"/>
      <name val="Arial"/>
    </font>
    <font>
      <b/>
      <sz val="10.0"/>
      <color rgb="FF000000"/>
      <name val="Arial"/>
    </font>
    <font>
      <sz val="10.0"/>
      <color theme="1"/>
      <name val="Arial"/>
    </font>
    <font>
      <b/>
      <color theme="1"/>
      <name val="Arial"/>
    </font>
    <font>
      <b/>
      <sz val="12.0"/>
      <color theme="1"/>
      <name val="Arial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27">
    <xf borderId="0" fillId="0" fontId="0" numFmtId="0" xfId="0" applyAlignment="1" applyFont="1">
      <alignment readingOrder="0" shrinkToFit="0" vertical="bottom" wrapText="0"/>
    </xf>
    <xf borderId="0" fillId="0" fontId="1" numFmtId="49" xfId="0" applyFont="1" applyNumberFormat="1"/>
    <xf borderId="0" fillId="0" fontId="2" numFmtId="49" xfId="0" applyAlignment="1" applyFont="1" applyNumberFormat="1">
      <alignment horizontal="center" readingOrder="0"/>
    </xf>
    <xf borderId="0" fillId="0" fontId="1" numFmtId="49" xfId="0" applyAlignment="1" applyFont="1" applyNumberFormat="1">
      <alignment readingOrder="0"/>
    </xf>
    <xf borderId="0" fillId="0" fontId="3" numFmtId="49" xfId="0" applyFont="1" applyNumberFormat="1"/>
    <xf borderId="0" fillId="0" fontId="2" numFmtId="49" xfId="0" applyAlignment="1" applyFont="1" applyNumberFormat="1">
      <alignment horizontal="center"/>
    </xf>
    <xf borderId="0" fillId="0" fontId="2" numFmtId="49" xfId="0" applyAlignment="1" applyFont="1" applyNumberFormat="1">
      <alignment horizontal="center" readingOrder="0" vertical="top"/>
    </xf>
    <xf borderId="0" fillId="0" fontId="0" numFmtId="3" xfId="0" applyAlignment="1" applyFont="1" applyNumberFormat="1">
      <alignment readingOrder="0"/>
    </xf>
    <xf borderId="0" fillId="0" fontId="0" numFmtId="3" xfId="0" applyAlignment="1" applyFont="1" applyNumberFormat="1">
      <alignment horizontal="right" readingOrder="0"/>
    </xf>
    <xf borderId="0" fillId="0" fontId="1" numFmtId="3" xfId="0" applyAlignment="1" applyFont="1" applyNumberFormat="1">
      <alignment readingOrder="0"/>
    </xf>
    <xf borderId="0" fillId="0" fontId="0" numFmtId="164" xfId="0" applyAlignment="1" applyFont="1" applyNumberFormat="1">
      <alignment horizontal="right" readingOrder="0"/>
    </xf>
    <xf borderId="0" fillId="0" fontId="1" numFmtId="3" xfId="0" applyFont="1" applyNumberFormat="1"/>
    <xf borderId="0" fillId="0" fontId="0" numFmtId="3" xfId="0" applyFont="1" applyNumberFormat="1"/>
    <xf borderId="0" fillId="0" fontId="0" numFmtId="3" xfId="0" applyAlignment="1" applyFont="1" applyNumberFormat="1">
      <alignment horizontal="right"/>
    </xf>
    <xf borderId="0" fillId="0" fontId="1" numFmtId="164" xfId="0" applyFont="1" applyNumberFormat="1"/>
    <xf borderId="0" fillId="0" fontId="1" numFmtId="164" xfId="0" applyAlignment="1" applyFont="1" applyNumberFormat="1">
      <alignment readingOrder="0"/>
    </xf>
    <xf borderId="0" fillId="0" fontId="4" numFmtId="164" xfId="0" applyAlignment="1" applyFont="1" applyNumberFormat="1">
      <alignment readingOrder="0"/>
    </xf>
    <xf borderId="0" fillId="0" fontId="4" numFmtId="3" xfId="0" applyFont="1" applyNumberFormat="1"/>
    <xf borderId="0" fillId="0" fontId="1" numFmtId="4" xfId="0" applyAlignment="1" applyFont="1" applyNumberFormat="1">
      <alignment readingOrder="0"/>
    </xf>
    <xf borderId="0" fillId="0" fontId="5" numFmtId="49" xfId="0" applyAlignment="1" applyFont="1" applyNumberFormat="1">
      <alignment readingOrder="0"/>
    </xf>
    <xf borderId="0" fillId="0" fontId="5" numFmtId="49" xfId="0" applyFont="1" applyNumberFormat="1"/>
    <xf borderId="0" fillId="0" fontId="5" numFmtId="3" xfId="0" applyFont="1" applyNumberFormat="1"/>
    <xf borderId="0" fillId="0" fontId="0" numFmtId="49" xfId="0" applyAlignment="1" applyFont="1" applyNumberFormat="1">
      <alignment horizontal="right" readingOrder="0"/>
    </xf>
    <xf borderId="0" fillId="0" fontId="0" numFmtId="49" xfId="0" applyFont="1" applyNumberFormat="1"/>
    <xf borderId="0" fillId="0" fontId="0" numFmtId="49" xfId="0" applyAlignment="1" applyFont="1" applyNumberFormat="1">
      <alignment horizontal="right"/>
    </xf>
    <xf borderId="0" fillId="0" fontId="1" numFmtId="3" xfId="0" applyAlignment="1" applyFont="1" applyNumberFormat="1">
      <alignment readingOrder="0"/>
    </xf>
    <xf borderId="0" fillId="0" fontId="1" numFmtId="3" xfId="0" applyFont="1" applyNumberForma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28" Type="http://schemas.openxmlformats.org/officeDocument/2006/relationships/worksheet" Target="worksheets/sheet25.xml"/><Relationship Id="rId27" Type="http://schemas.openxmlformats.org/officeDocument/2006/relationships/worksheet" Target="worksheets/sheet24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29" Type="http://schemas.openxmlformats.org/officeDocument/2006/relationships/worksheet" Target="worksheets/sheet26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31" Type="http://schemas.openxmlformats.org/officeDocument/2006/relationships/worksheet" Target="worksheets/sheet28.xml"/><Relationship Id="rId30" Type="http://schemas.openxmlformats.org/officeDocument/2006/relationships/worksheet" Target="worksheets/sheet27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32" Type="http://schemas.openxmlformats.org/officeDocument/2006/relationships/worksheet" Target="worksheets/sheet29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9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3" t="s">
        <v>1</v>
      </c>
      <c r="B2" s="3" t="s">
        <v>2</v>
      </c>
      <c r="C2" s="3" t="s">
        <v>3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3" t="s">
        <v>4</v>
      </c>
      <c r="B3" s="3" t="s">
        <v>2</v>
      </c>
      <c r="C3" s="3" t="s">
        <v>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3" t="s">
        <v>7</v>
      </c>
      <c r="B4" s="3" t="s">
        <v>2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3" t="s">
        <v>10</v>
      </c>
      <c r="B5" s="3" t="s">
        <v>2</v>
      </c>
      <c r="C5" s="3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3" t="s">
        <v>12</v>
      </c>
      <c r="B6" s="3" t="s">
        <v>2</v>
      </c>
      <c r="C6" s="3" t="s">
        <v>13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3" t="s">
        <v>15</v>
      </c>
      <c r="B8" s="3" t="s">
        <v>16</v>
      </c>
      <c r="C8" s="3" t="s">
        <v>17</v>
      </c>
      <c r="D8" s="3" t="s">
        <v>18</v>
      </c>
      <c r="E8" s="3" t="s">
        <v>19</v>
      </c>
      <c r="F8" s="3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3" t="s">
        <v>23</v>
      </c>
      <c r="B9" s="3" t="s">
        <v>24</v>
      </c>
      <c r="C9" s="9">
        <v>30000.0</v>
      </c>
      <c r="D9" s="9">
        <v>15.0</v>
      </c>
      <c r="E9" s="9">
        <v>7.0</v>
      </c>
      <c r="F9" s="9">
        <v>210000.0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11"/>
      <c r="D10" s="9" t="s">
        <v>20</v>
      </c>
      <c r="E10" s="9">
        <v>7.0</v>
      </c>
      <c r="F10" s="9">
        <v>210000.0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11"/>
      <c r="D11" s="9" t="s">
        <v>26</v>
      </c>
      <c r="E11" s="11"/>
      <c r="F11" s="9">
        <v>31500.0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11"/>
      <c r="D12" s="9" t="s">
        <v>27</v>
      </c>
      <c r="E12" s="11"/>
      <c r="F12" s="1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11"/>
      <c r="D13" s="9" t="s">
        <v>28</v>
      </c>
      <c r="E13" s="11"/>
      <c r="F13" s="9">
        <v>178500.0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cols>
    <col customWidth="1" min="2" max="2" width="30.71"/>
    <col customWidth="1" min="3" max="3" width="28.14"/>
  </cols>
  <sheetData>
    <row r="1">
      <c r="A1" s="2" t="s">
        <v>0</v>
      </c>
      <c r="B1" s="4"/>
      <c r="C1" s="4"/>
      <c r="D1" s="4"/>
      <c r="E1" s="4"/>
      <c r="F1" s="4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1</v>
      </c>
      <c r="B2" s="2" t="s">
        <v>2</v>
      </c>
      <c r="C2" s="2" t="s">
        <v>8</v>
      </c>
      <c r="D2" s="4"/>
      <c r="E2" s="4"/>
      <c r="F2" s="4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2</v>
      </c>
      <c r="C3" s="2" t="s">
        <v>9</v>
      </c>
      <c r="D3" s="4"/>
      <c r="E3" s="4"/>
      <c r="F3" s="4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2</v>
      </c>
      <c r="C4" s="5"/>
      <c r="D4" s="4"/>
      <c r="E4" s="4"/>
      <c r="F4" s="4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10</v>
      </c>
      <c r="B5" s="2" t="s">
        <v>2</v>
      </c>
      <c r="C5" s="2" t="s">
        <v>11</v>
      </c>
      <c r="D5" s="4"/>
      <c r="E5" s="4"/>
      <c r="F5" s="4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6" t="s">
        <v>12</v>
      </c>
      <c r="B6" s="6" t="s">
        <v>2</v>
      </c>
      <c r="C6" s="2" t="s">
        <v>14</v>
      </c>
      <c r="D6" s="4"/>
      <c r="E6" s="4"/>
      <c r="F6" s="4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7">
        <v>1.0</v>
      </c>
      <c r="B8" s="7" t="s">
        <v>22</v>
      </c>
      <c r="C8" s="8">
        <v>154000.0</v>
      </c>
      <c r="D8" s="10">
        <v>27.5</v>
      </c>
      <c r="E8" s="8">
        <v>1.0</v>
      </c>
      <c r="F8" s="8">
        <v>154000.0</v>
      </c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</row>
    <row r="9">
      <c r="A9" s="8" t="s">
        <v>20</v>
      </c>
      <c r="E9" s="8">
        <v>1.0</v>
      </c>
      <c r="F9" s="8">
        <v>154000.0</v>
      </c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</row>
    <row r="10">
      <c r="A10" s="8" t="s">
        <v>26</v>
      </c>
      <c r="E10" s="12"/>
      <c r="F10" s="8">
        <v>42350.0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</row>
    <row r="11">
      <c r="A11" s="8" t="s">
        <v>27</v>
      </c>
      <c r="E11" s="12"/>
      <c r="F11" s="8">
        <v>9000.0</v>
      </c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</row>
    <row r="12">
      <c r="A12" s="8" t="s">
        <v>28</v>
      </c>
      <c r="E12" s="12"/>
      <c r="F12" s="8">
        <v>120650.0</v>
      </c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9:D9"/>
    <mergeCell ref="A10:D10"/>
    <mergeCell ref="A11:D11"/>
    <mergeCell ref="A12:D12"/>
  </mergeCell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4"/>
      <c r="C1" s="4"/>
      <c r="D1" s="4"/>
      <c r="E1" s="4"/>
      <c r="F1" s="4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1</v>
      </c>
      <c r="B2" s="2" t="s">
        <v>2</v>
      </c>
      <c r="C2" s="2" t="s">
        <v>6</v>
      </c>
      <c r="D2" s="4"/>
      <c r="E2" s="4"/>
      <c r="F2" s="4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2</v>
      </c>
      <c r="C3" s="2" t="s">
        <v>9</v>
      </c>
      <c r="D3" s="4"/>
      <c r="E3" s="4"/>
      <c r="F3" s="4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2</v>
      </c>
      <c r="C4" s="5"/>
      <c r="D4" s="4"/>
      <c r="E4" s="4"/>
      <c r="F4" s="4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10</v>
      </c>
      <c r="B5" s="2" t="s">
        <v>2</v>
      </c>
      <c r="C5" s="2" t="s">
        <v>11</v>
      </c>
      <c r="D5" s="4"/>
      <c r="E5" s="4"/>
      <c r="F5" s="4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6" t="s">
        <v>12</v>
      </c>
      <c r="B6" s="6" t="s">
        <v>2</v>
      </c>
      <c r="C6" s="2" t="s">
        <v>21</v>
      </c>
      <c r="D6" s="4"/>
      <c r="E6" s="4"/>
      <c r="F6" s="4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7">
        <v>1.0</v>
      </c>
      <c r="B8" s="7" t="s">
        <v>25</v>
      </c>
      <c r="C8" s="8">
        <v>121000.0</v>
      </c>
      <c r="D8" s="8">
        <v>30.0</v>
      </c>
      <c r="E8" s="8">
        <v>15.0</v>
      </c>
      <c r="F8" s="8">
        <v>1815000.0</v>
      </c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</row>
    <row r="9">
      <c r="A9" s="8" t="s">
        <v>20</v>
      </c>
      <c r="E9" s="8">
        <v>15.0</v>
      </c>
      <c r="F9" s="8">
        <v>1815000.0</v>
      </c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</row>
    <row r="10">
      <c r="A10" s="8" t="s">
        <v>26</v>
      </c>
      <c r="E10" s="12"/>
      <c r="F10" s="8">
        <v>544500.0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</row>
    <row r="11">
      <c r="A11" s="8" t="s">
        <v>27</v>
      </c>
      <c r="E11" s="12"/>
      <c r="F11" s="13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</row>
    <row r="12">
      <c r="A12" s="8" t="s">
        <v>28</v>
      </c>
      <c r="E12" s="12"/>
      <c r="F12" s="8">
        <v>1270500.0</v>
      </c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9:D9"/>
    <mergeCell ref="A10:D10"/>
    <mergeCell ref="A11:D11"/>
    <mergeCell ref="A12:D12"/>
  </mergeCell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4"/>
      <c r="C1" s="4"/>
      <c r="D1" s="4"/>
      <c r="E1" s="4"/>
      <c r="F1" s="4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1</v>
      </c>
      <c r="B2" s="2" t="s">
        <v>2</v>
      </c>
      <c r="C2" s="2" t="s">
        <v>29</v>
      </c>
      <c r="D2" s="4"/>
      <c r="E2" s="4"/>
      <c r="F2" s="4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2</v>
      </c>
      <c r="C3" s="2" t="s">
        <v>9</v>
      </c>
      <c r="D3" s="4"/>
      <c r="E3" s="4"/>
      <c r="F3" s="4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2</v>
      </c>
      <c r="C4" s="5"/>
      <c r="D4" s="4"/>
      <c r="E4" s="4"/>
      <c r="F4" s="4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10</v>
      </c>
      <c r="B5" s="2" t="s">
        <v>2</v>
      </c>
      <c r="C5" s="2" t="s">
        <v>11</v>
      </c>
      <c r="D5" s="4"/>
      <c r="E5" s="4"/>
      <c r="F5" s="4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6" t="s">
        <v>12</v>
      </c>
      <c r="B6" s="6" t="s">
        <v>2</v>
      </c>
      <c r="C6" s="2" t="s">
        <v>30</v>
      </c>
      <c r="D6" s="4"/>
      <c r="E6" s="4"/>
      <c r="F6" s="4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7">
        <v>1.0</v>
      </c>
      <c r="B8" s="7" t="s">
        <v>31</v>
      </c>
      <c r="C8" s="8">
        <v>63000.0</v>
      </c>
      <c r="D8" s="8">
        <v>15.0</v>
      </c>
      <c r="E8" s="8">
        <v>22.0</v>
      </c>
      <c r="F8" s="8">
        <v>1386000.0</v>
      </c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</row>
    <row r="9">
      <c r="A9" s="7">
        <v>2.0</v>
      </c>
      <c r="B9" s="7" t="s">
        <v>32</v>
      </c>
      <c r="C9" s="8">
        <v>90000.0</v>
      </c>
      <c r="D9" s="8">
        <v>15.0</v>
      </c>
      <c r="E9" s="8">
        <v>42.0</v>
      </c>
      <c r="F9" s="8">
        <v>3780000.0</v>
      </c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</row>
    <row r="10">
      <c r="A10" s="7">
        <v>3.0</v>
      </c>
      <c r="B10" s="7" t="s">
        <v>33</v>
      </c>
      <c r="C10" s="8">
        <v>69000.0</v>
      </c>
      <c r="D10" s="8">
        <v>15.0</v>
      </c>
      <c r="E10" s="8">
        <v>1.0</v>
      </c>
      <c r="F10" s="8">
        <v>69000.0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</row>
    <row r="11">
      <c r="A11" s="8" t="s">
        <v>20</v>
      </c>
      <c r="E11" s="8">
        <v>65.0</v>
      </c>
      <c r="F11" s="8">
        <v>5235000.0</v>
      </c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</row>
    <row r="12">
      <c r="A12" s="8" t="s">
        <v>26</v>
      </c>
      <c r="E12" s="12"/>
      <c r="F12" s="8">
        <v>785250.0</v>
      </c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</row>
    <row r="13">
      <c r="A13" s="8" t="s">
        <v>27</v>
      </c>
      <c r="E13" s="12"/>
      <c r="F13" s="13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</row>
    <row r="14">
      <c r="A14" s="8" t="s">
        <v>28</v>
      </c>
      <c r="E14" s="12"/>
      <c r="F14" s="8">
        <v>4449750.0</v>
      </c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11:D11"/>
    <mergeCell ref="A12:D12"/>
    <mergeCell ref="A13:D13"/>
    <mergeCell ref="A14:D14"/>
  </mergeCell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cols>
    <col customWidth="1" min="2" max="2" width="23.86"/>
  </cols>
  <sheetData>
    <row r="1">
      <c r="A1" s="1"/>
      <c r="B1" s="1"/>
      <c r="C1" s="1"/>
      <c r="D1" s="14"/>
      <c r="E1" s="11"/>
      <c r="F1" s="1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3" t="s">
        <v>1</v>
      </c>
      <c r="B2" s="3" t="s">
        <v>2</v>
      </c>
      <c r="C2" s="3" t="s">
        <v>34</v>
      </c>
      <c r="D2" s="14"/>
      <c r="E2" s="11"/>
      <c r="F2" s="1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3" t="s">
        <v>4</v>
      </c>
      <c r="B3" s="3" t="s">
        <v>2</v>
      </c>
      <c r="C3" s="3" t="s">
        <v>35</v>
      </c>
      <c r="D3" s="14"/>
      <c r="E3" s="11"/>
      <c r="F3" s="1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3" t="s">
        <v>7</v>
      </c>
      <c r="B4" s="3" t="s">
        <v>2</v>
      </c>
      <c r="C4" s="1"/>
      <c r="D4" s="14"/>
      <c r="E4" s="11"/>
      <c r="F4" s="1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3" t="s">
        <v>10</v>
      </c>
      <c r="B5" s="3" t="s">
        <v>2</v>
      </c>
      <c r="C5" s="3" t="s">
        <v>11</v>
      </c>
      <c r="D5" s="14"/>
      <c r="E5" s="11"/>
      <c r="F5" s="1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3" t="s">
        <v>12</v>
      </c>
      <c r="B6" s="3" t="s">
        <v>2</v>
      </c>
      <c r="C6" s="3" t="s">
        <v>36</v>
      </c>
      <c r="D6" s="14"/>
      <c r="E6" s="11"/>
      <c r="F6" s="1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4"/>
      <c r="E7" s="11"/>
      <c r="F7" s="1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3" t="s">
        <v>15</v>
      </c>
      <c r="B8" s="3" t="s">
        <v>16</v>
      </c>
      <c r="C8" s="3" t="s">
        <v>17</v>
      </c>
      <c r="D8" s="15" t="s">
        <v>18</v>
      </c>
      <c r="E8" s="9" t="s">
        <v>19</v>
      </c>
      <c r="F8" s="9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3" t="s">
        <v>23</v>
      </c>
      <c r="B9" s="3" t="s">
        <v>37</v>
      </c>
      <c r="C9" s="9">
        <v>64000.0</v>
      </c>
      <c r="D9" s="15">
        <v>27.5</v>
      </c>
      <c r="E9" s="9">
        <v>1.0</v>
      </c>
      <c r="F9" s="9">
        <v>64000.0</v>
      </c>
      <c r="G9" s="1">
        <f t="shared" ref="G9:G85" si="1">F9*72.5/100</f>
        <v>46400</v>
      </c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3" t="s">
        <v>38</v>
      </c>
      <c r="B10" s="3" t="s">
        <v>39</v>
      </c>
      <c r="C10" s="9">
        <v>55000.0</v>
      </c>
      <c r="D10" s="15">
        <v>27.5</v>
      </c>
      <c r="E10" s="9">
        <v>1.0</v>
      </c>
      <c r="F10" s="9">
        <v>55000.0</v>
      </c>
      <c r="G10" s="1">
        <f t="shared" si="1"/>
        <v>39875</v>
      </c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3" t="s">
        <v>40</v>
      </c>
      <c r="B11" s="3" t="s">
        <v>41</v>
      </c>
      <c r="C11" s="9">
        <v>52000.0</v>
      </c>
      <c r="D11" s="15">
        <v>27.5</v>
      </c>
      <c r="E11" s="9">
        <v>2.0</v>
      </c>
      <c r="F11" s="9">
        <v>104000.0</v>
      </c>
      <c r="G11" s="1">
        <f t="shared" si="1"/>
        <v>75400</v>
      </c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3" t="s">
        <v>42</v>
      </c>
      <c r="B12" s="3" t="s">
        <v>43</v>
      </c>
      <c r="C12" s="9">
        <v>64000.0</v>
      </c>
      <c r="D12" s="15">
        <v>27.5</v>
      </c>
      <c r="E12" s="9">
        <v>1.0</v>
      </c>
      <c r="F12" s="9">
        <v>64000.0</v>
      </c>
      <c r="G12" s="1">
        <f t="shared" si="1"/>
        <v>46400</v>
      </c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3" t="s">
        <v>44</v>
      </c>
      <c r="B13" s="3" t="s">
        <v>45</v>
      </c>
      <c r="C13" s="9">
        <v>65000.0</v>
      </c>
      <c r="D13" s="15">
        <v>27.5</v>
      </c>
      <c r="E13" s="9">
        <v>1.0</v>
      </c>
      <c r="F13" s="9">
        <v>65000.0</v>
      </c>
      <c r="G13" s="1">
        <f t="shared" si="1"/>
        <v>47125</v>
      </c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3" t="s">
        <v>46</v>
      </c>
      <c r="B14" s="3" t="s">
        <v>47</v>
      </c>
      <c r="C14" s="9">
        <v>175000.0</v>
      </c>
      <c r="D14" s="15">
        <v>27.5</v>
      </c>
      <c r="E14" s="9">
        <v>2.0</v>
      </c>
      <c r="F14" s="9">
        <v>350000.0</v>
      </c>
      <c r="G14" s="1">
        <f t="shared" si="1"/>
        <v>253750</v>
      </c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3" t="s">
        <v>48</v>
      </c>
      <c r="B15" s="3" t="s">
        <v>49</v>
      </c>
      <c r="C15" s="9">
        <v>65000.0</v>
      </c>
      <c r="D15" s="15">
        <v>27.5</v>
      </c>
      <c r="E15" s="9">
        <v>1.0</v>
      </c>
      <c r="F15" s="9">
        <v>65000.0</v>
      </c>
      <c r="G15" s="1">
        <f t="shared" si="1"/>
        <v>47125</v>
      </c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3" t="s">
        <v>50</v>
      </c>
      <c r="B16" s="3" t="s">
        <v>51</v>
      </c>
      <c r="C16" s="9">
        <v>99000.0</v>
      </c>
      <c r="D16" s="15">
        <v>27.5</v>
      </c>
      <c r="E16" s="9">
        <v>2.0</v>
      </c>
      <c r="F16" s="9">
        <v>198000.0</v>
      </c>
      <c r="G16" s="1">
        <f t="shared" si="1"/>
        <v>143550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3" t="s">
        <v>52</v>
      </c>
      <c r="B17" s="3" t="s">
        <v>53</v>
      </c>
      <c r="C17" s="9">
        <v>74000.0</v>
      </c>
      <c r="D17" s="15">
        <v>27.5</v>
      </c>
      <c r="E17" s="9">
        <v>6.0</v>
      </c>
      <c r="F17" s="9">
        <v>444000.0</v>
      </c>
      <c r="G17" s="1">
        <f t="shared" si="1"/>
        <v>321900</v>
      </c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3" t="s">
        <v>54</v>
      </c>
      <c r="B18" s="3" t="s">
        <v>55</v>
      </c>
      <c r="C18" s="9">
        <v>99000.0</v>
      </c>
      <c r="D18" s="15">
        <v>27.5</v>
      </c>
      <c r="E18" s="9">
        <v>1.0</v>
      </c>
      <c r="F18" s="9">
        <v>99000.0</v>
      </c>
      <c r="G18" s="1">
        <f t="shared" si="1"/>
        <v>71775</v>
      </c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3" t="s">
        <v>56</v>
      </c>
      <c r="B19" s="3" t="s">
        <v>57</v>
      </c>
      <c r="C19" s="9">
        <v>58000.0</v>
      </c>
      <c r="D19" s="15">
        <v>27.5</v>
      </c>
      <c r="E19" s="9">
        <v>1.0</v>
      </c>
      <c r="F19" s="9">
        <v>58000.0</v>
      </c>
      <c r="G19" s="1">
        <f t="shared" si="1"/>
        <v>42050</v>
      </c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3" t="s">
        <v>58</v>
      </c>
      <c r="B20" s="3" t="s">
        <v>59</v>
      </c>
      <c r="C20" s="9">
        <v>98000.0</v>
      </c>
      <c r="D20" s="15">
        <v>27.5</v>
      </c>
      <c r="E20" s="9">
        <v>1.0</v>
      </c>
      <c r="F20" s="9">
        <v>98000.0</v>
      </c>
      <c r="G20" s="1">
        <f t="shared" si="1"/>
        <v>71050</v>
      </c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3" t="s">
        <v>60</v>
      </c>
      <c r="B21" s="3" t="s">
        <v>61</v>
      </c>
      <c r="C21" s="9">
        <v>55000.0</v>
      </c>
      <c r="D21" s="15">
        <v>27.5</v>
      </c>
      <c r="E21" s="9">
        <v>2.0</v>
      </c>
      <c r="F21" s="9">
        <v>110000.0</v>
      </c>
      <c r="G21" s="1">
        <f t="shared" si="1"/>
        <v>79750</v>
      </c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3" t="s">
        <v>62</v>
      </c>
      <c r="B22" s="3" t="s">
        <v>63</v>
      </c>
      <c r="C22" s="9">
        <v>58000.0</v>
      </c>
      <c r="D22" s="15">
        <v>27.5</v>
      </c>
      <c r="E22" s="9">
        <v>1.0</v>
      </c>
      <c r="F22" s="9">
        <v>58000.0</v>
      </c>
      <c r="G22" s="1">
        <f t="shared" si="1"/>
        <v>42050</v>
      </c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3" t="s">
        <v>64</v>
      </c>
      <c r="B23" s="3" t="s">
        <v>65</v>
      </c>
      <c r="C23" s="9">
        <v>110000.0</v>
      </c>
      <c r="D23" s="15">
        <v>27.5</v>
      </c>
      <c r="E23" s="9">
        <v>1.0</v>
      </c>
      <c r="F23" s="9">
        <v>110000.0</v>
      </c>
      <c r="G23" s="1">
        <f t="shared" si="1"/>
        <v>79750</v>
      </c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3" t="s">
        <v>66</v>
      </c>
      <c r="B24" s="3" t="s">
        <v>67</v>
      </c>
      <c r="C24" s="9">
        <v>98000.0</v>
      </c>
      <c r="D24" s="15">
        <v>27.5</v>
      </c>
      <c r="E24" s="9">
        <v>5.0</v>
      </c>
      <c r="F24" s="9">
        <v>490000.0</v>
      </c>
      <c r="G24" s="1">
        <f t="shared" si="1"/>
        <v>355250</v>
      </c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3" t="s">
        <v>68</v>
      </c>
      <c r="B25" s="3" t="s">
        <v>69</v>
      </c>
      <c r="C25" s="9">
        <v>145000.0</v>
      </c>
      <c r="D25" s="15">
        <v>27.5</v>
      </c>
      <c r="E25" s="9">
        <v>4.0</v>
      </c>
      <c r="F25" s="9">
        <v>580000.0</v>
      </c>
      <c r="G25" s="1">
        <f t="shared" si="1"/>
        <v>420500</v>
      </c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3" t="s">
        <v>70</v>
      </c>
      <c r="B26" s="3" t="s">
        <v>71</v>
      </c>
      <c r="C26" s="9">
        <v>200000.0</v>
      </c>
      <c r="D26" s="15">
        <v>27.5</v>
      </c>
      <c r="E26" s="9">
        <v>5.0</v>
      </c>
      <c r="F26" s="9">
        <v>1000000.0</v>
      </c>
      <c r="G26" s="1">
        <f t="shared" si="1"/>
        <v>725000</v>
      </c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3" t="s">
        <v>72</v>
      </c>
      <c r="B27" s="3" t="s">
        <v>73</v>
      </c>
      <c r="C27" s="9">
        <v>68000.0</v>
      </c>
      <c r="D27" s="15">
        <v>27.5</v>
      </c>
      <c r="E27" s="9">
        <v>1.0</v>
      </c>
      <c r="F27" s="9">
        <v>68000.0</v>
      </c>
      <c r="G27" s="1">
        <f t="shared" si="1"/>
        <v>49300</v>
      </c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3" t="s">
        <v>74</v>
      </c>
      <c r="B28" s="3" t="s">
        <v>75</v>
      </c>
      <c r="C28" s="9">
        <v>89000.0</v>
      </c>
      <c r="D28" s="15">
        <v>27.5</v>
      </c>
      <c r="E28" s="9">
        <v>1.0</v>
      </c>
      <c r="F28" s="9">
        <v>89000.0</v>
      </c>
      <c r="G28" s="1">
        <f t="shared" si="1"/>
        <v>64525</v>
      </c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3" t="s">
        <v>76</v>
      </c>
      <c r="B29" s="3" t="s">
        <v>77</v>
      </c>
      <c r="C29" s="9">
        <v>145000.0</v>
      </c>
      <c r="D29" s="15">
        <v>27.5</v>
      </c>
      <c r="E29" s="9">
        <v>5.0</v>
      </c>
      <c r="F29" s="9">
        <v>725000.0</v>
      </c>
      <c r="G29" s="1">
        <f t="shared" si="1"/>
        <v>525625</v>
      </c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3" t="s">
        <v>78</v>
      </c>
      <c r="B30" s="3" t="s">
        <v>79</v>
      </c>
      <c r="C30" s="9">
        <v>65000.0</v>
      </c>
      <c r="D30" s="15">
        <v>27.5</v>
      </c>
      <c r="E30" s="9">
        <v>4.0</v>
      </c>
      <c r="F30" s="9">
        <v>260000.0</v>
      </c>
      <c r="G30" s="1">
        <f t="shared" si="1"/>
        <v>188500</v>
      </c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3" t="s">
        <v>80</v>
      </c>
      <c r="B31" s="3" t="s">
        <v>81</v>
      </c>
      <c r="C31" s="9">
        <v>80000.0</v>
      </c>
      <c r="D31" s="15">
        <v>27.5</v>
      </c>
      <c r="E31" s="9">
        <v>2.0</v>
      </c>
      <c r="F31" s="9">
        <v>160000.0</v>
      </c>
      <c r="G31" s="1">
        <f t="shared" si="1"/>
        <v>116000</v>
      </c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3" t="s">
        <v>82</v>
      </c>
      <c r="B32" s="3" t="s">
        <v>83</v>
      </c>
      <c r="C32" s="9">
        <v>80000.0</v>
      </c>
      <c r="D32" s="15">
        <v>27.5</v>
      </c>
      <c r="E32" s="9">
        <v>2.0</v>
      </c>
      <c r="F32" s="9">
        <v>160000.0</v>
      </c>
      <c r="G32" s="1">
        <f t="shared" si="1"/>
        <v>116000</v>
      </c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3" t="s">
        <v>84</v>
      </c>
      <c r="B33" s="3" t="s">
        <v>85</v>
      </c>
      <c r="C33" s="9">
        <v>77000.0</v>
      </c>
      <c r="D33" s="15">
        <v>27.5</v>
      </c>
      <c r="E33" s="9">
        <v>1.0</v>
      </c>
      <c r="F33" s="9">
        <v>77000.0</v>
      </c>
      <c r="G33" s="1">
        <f t="shared" si="1"/>
        <v>55825</v>
      </c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3" t="s">
        <v>86</v>
      </c>
      <c r="B34" s="3" t="s">
        <v>87</v>
      </c>
      <c r="C34" s="9">
        <v>77000.0</v>
      </c>
      <c r="D34" s="15">
        <v>27.5</v>
      </c>
      <c r="E34" s="9">
        <v>1.0</v>
      </c>
      <c r="F34" s="9">
        <v>77000.0</v>
      </c>
      <c r="G34" s="1">
        <f t="shared" si="1"/>
        <v>55825</v>
      </c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3" t="s">
        <v>88</v>
      </c>
      <c r="B35" s="3" t="s">
        <v>89</v>
      </c>
      <c r="C35" s="9">
        <v>148500.0</v>
      </c>
      <c r="D35" s="15">
        <v>27.5</v>
      </c>
      <c r="E35" s="9">
        <v>1.0</v>
      </c>
      <c r="F35" s="9">
        <v>148500.0</v>
      </c>
      <c r="G35" s="1">
        <f t="shared" si="1"/>
        <v>107662.5</v>
      </c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3" t="s">
        <v>90</v>
      </c>
      <c r="B36" s="3" t="s">
        <v>91</v>
      </c>
      <c r="C36" s="9">
        <v>143000.0</v>
      </c>
      <c r="D36" s="15">
        <v>27.5</v>
      </c>
      <c r="E36" s="9">
        <v>1.0</v>
      </c>
      <c r="F36" s="9">
        <v>143000.0</v>
      </c>
      <c r="G36" s="1">
        <f t="shared" si="1"/>
        <v>103675</v>
      </c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3" t="s">
        <v>92</v>
      </c>
      <c r="B37" s="3" t="s">
        <v>93</v>
      </c>
      <c r="C37" s="9">
        <v>65000.0</v>
      </c>
      <c r="D37" s="15">
        <v>27.5</v>
      </c>
      <c r="E37" s="9">
        <v>1.0</v>
      </c>
      <c r="F37" s="9">
        <v>65000.0</v>
      </c>
      <c r="G37" s="1">
        <f t="shared" si="1"/>
        <v>47125</v>
      </c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3" t="s">
        <v>94</v>
      </c>
      <c r="B38" s="3" t="s">
        <v>95</v>
      </c>
      <c r="C38" s="9">
        <v>88000.0</v>
      </c>
      <c r="D38" s="15">
        <v>27.5</v>
      </c>
      <c r="E38" s="9">
        <v>1.0</v>
      </c>
      <c r="F38" s="9">
        <v>88000.0</v>
      </c>
      <c r="G38" s="1">
        <f t="shared" si="1"/>
        <v>63800</v>
      </c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3" t="s">
        <v>96</v>
      </c>
      <c r="B39" s="3" t="s">
        <v>97</v>
      </c>
      <c r="C39" s="9">
        <v>88000.0</v>
      </c>
      <c r="D39" s="15">
        <v>27.5</v>
      </c>
      <c r="E39" s="9">
        <v>2.0</v>
      </c>
      <c r="F39" s="9">
        <v>176000.0</v>
      </c>
      <c r="G39" s="1">
        <f t="shared" si="1"/>
        <v>127600</v>
      </c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3" t="s">
        <v>98</v>
      </c>
      <c r="B40" s="3" t="s">
        <v>99</v>
      </c>
      <c r="C40" s="9">
        <v>60500.0</v>
      </c>
      <c r="D40" s="15">
        <v>27.5</v>
      </c>
      <c r="E40" s="9">
        <v>1.0</v>
      </c>
      <c r="F40" s="9">
        <v>60500.0</v>
      </c>
      <c r="G40" s="1">
        <f t="shared" si="1"/>
        <v>43862.5</v>
      </c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3" t="s">
        <v>100</v>
      </c>
      <c r="B41" s="3" t="s">
        <v>101</v>
      </c>
      <c r="C41" s="9">
        <v>66000.0</v>
      </c>
      <c r="D41" s="15">
        <v>27.5</v>
      </c>
      <c r="E41" s="9">
        <v>1.0</v>
      </c>
      <c r="F41" s="9">
        <v>66000.0</v>
      </c>
      <c r="G41" s="1">
        <f t="shared" si="1"/>
        <v>47850</v>
      </c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3" t="s">
        <v>102</v>
      </c>
      <c r="B42" s="3" t="s">
        <v>103</v>
      </c>
      <c r="C42" s="9">
        <v>188000.0</v>
      </c>
      <c r="D42" s="15">
        <v>27.5</v>
      </c>
      <c r="E42" s="9">
        <v>2.0</v>
      </c>
      <c r="F42" s="9">
        <v>376000.0</v>
      </c>
      <c r="G42" s="1">
        <f t="shared" si="1"/>
        <v>272600</v>
      </c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3" t="s">
        <v>104</v>
      </c>
      <c r="B43" s="3" t="s">
        <v>105</v>
      </c>
      <c r="C43" s="9">
        <v>178000.0</v>
      </c>
      <c r="D43" s="15">
        <v>27.5</v>
      </c>
      <c r="E43" s="9">
        <v>1.0</v>
      </c>
      <c r="F43" s="9">
        <v>178000.0</v>
      </c>
      <c r="G43" s="1">
        <f t="shared" si="1"/>
        <v>129050</v>
      </c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3" t="s">
        <v>106</v>
      </c>
      <c r="B44" s="3" t="s">
        <v>107</v>
      </c>
      <c r="C44" s="9">
        <v>77000.0</v>
      </c>
      <c r="D44" s="15">
        <v>27.5</v>
      </c>
      <c r="E44" s="9">
        <v>1.0</v>
      </c>
      <c r="F44" s="9">
        <v>77000.0</v>
      </c>
      <c r="G44" s="1">
        <f t="shared" si="1"/>
        <v>55825</v>
      </c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3" t="s">
        <v>108</v>
      </c>
      <c r="B45" s="3" t="s">
        <v>109</v>
      </c>
      <c r="C45" s="9">
        <v>79000.0</v>
      </c>
      <c r="D45" s="15">
        <v>27.5</v>
      </c>
      <c r="E45" s="9">
        <v>1.0</v>
      </c>
      <c r="F45" s="9">
        <v>79000.0</v>
      </c>
      <c r="G45" s="1">
        <f t="shared" si="1"/>
        <v>57275</v>
      </c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3" t="s">
        <v>110</v>
      </c>
      <c r="B46" s="3" t="s">
        <v>111</v>
      </c>
      <c r="C46" s="9">
        <v>149000.0</v>
      </c>
      <c r="D46" s="15">
        <v>27.5</v>
      </c>
      <c r="E46" s="9">
        <v>1.0</v>
      </c>
      <c r="F46" s="9">
        <v>149000.0</v>
      </c>
      <c r="G46" s="1">
        <f t="shared" si="1"/>
        <v>108025</v>
      </c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3" t="s">
        <v>112</v>
      </c>
      <c r="B47" s="3" t="s">
        <v>113</v>
      </c>
      <c r="C47" s="9">
        <v>71500.0</v>
      </c>
      <c r="D47" s="15">
        <v>27.5</v>
      </c>
      <c r="E47" s="9">
        <v>2.0</v>
      </c>
      <c r="F47" s="9">
        <v>143000.0</v>
      </c>
      <c r="G47" s="1">
        <f t="shared" si="1"/>
        <v>103675</v>
      </c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3" t="s">
        <v>114</v>
      </c>
      <c r="B48" s="3" t="s">
        <v>115</v>
      </c>
      <c r="C48" s="9">
        <v>59000.0</v>
      </c>
      <c r="D48" s="15">
        <v>27.5</v>
      </c>
      <c r="E48" s="9">
        <v>1.0</v>
      </c>
      <c r="F48" s="9">
        <v>59000.0</v>
      </c>
      <c r="G48" s="1">
        <f t="shared" si="1"/>
        <v>42775</v>
      </c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3" t="s">
        <v>116</v>
      </c>
      <c r="B49" s="3" t="s">
        <v>117</v>
      </c>
      <c r="C49" s="9">
        <v>110000.0</v>
      </c>
      <c r="D49" s="15">
        <v>27.5</v>
      </c>
      <c r="E49" s="9">
        <v>1.0</v>
      </c>
      <c r="F49" s="9">
        <v>110000.0</v>
      </c>
      <c r="G49" s="1">
        <f t="shared" si="1"/>
        <v>79750</v>
      </c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3" t="s">
        <v>118</v>
      </c>
      <c r="B50" s="3" t="s">
        <v>119</v>
      </c>
      <c r="C50" s="9">
        <v>55000.0</v>
      </c>
      <c r="D50" s="15">
        <v>27.5</v>
      </c>
      <c r="E50" s="9">
        <v>1.0</v>
      </c>
      <c r="F50" s="9">
        <v>55000.0</v>
      </c>
      <c r="G50" s="1">
        <f t="shared" si="1"/>
        <v>39875</v>
      </c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3" t="s">
        <v>120</v>
      </c>
      <c r="B51" s="3" t="s">
        <v>121</v>
      </c>
      <c r="C51" s="9">
        <v>148500.0</v>
      </c>
      <c r="D51" s="15">
        <v>27.5</v>
      </c>
      <c r="E51" s="9">
        <v>1.0</v>
      </c>
      <c r="F51" s="9">
        <v>148500.0</v>
      </c>
      <c r="G51" s="1">
        <f t="shared" si="1"/>
        <v>107662.5</v>
      </c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3" t="s">
        <v>122</v>
      </c>
      <c r="B52" s="3" t="s">
        <v>123</v>
      </c>
      <c r="C52" s="9">
        <v>88000.0</v>
      </c>
      <c r="D52" s="15">
        <v>27.5</v>
      </c>
      <c r="E52" s="9">
        <v>1.0</v>
      </c>
      <c r="F52" s="9">
        <v>88000.0</v>
      </c>
      <c r="G52" s="1">
        <f t="shared" si="1"/>
        <v>63800</v>
      </c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3" t="s">
        <v>124</v>
      </c>
      <c r="B53" s="3" t="s">
        <v>125</v>
      </c>
      <c r="C53" s="9">
        <v>55000.0</v>
      </c>
      <c r="D53" s="15">
        <v>27.5</v>
      </c>
      <c r="E53" s="9">
        <v>1.0</v>
      </c>
      <c r="F53" s="9">
        <v>55000.0</v>
      </c>
      <c r="G53" s="1">
        <f t="shared" si="1"/>
        <v>39875</v>
      </c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3" t="s">
        <v>126</v>
      </c>
      <c r="B54" s="3" t="s">
        <v>127</v>
      </c>
      <c r="C54" s="9">
        <v>159000.0</v>
      </c>
      <c r="D54" s="15">
        <v>27.5</v>
      </c>
      <c r="E54" s="9">
        <v>1.0</v>
      </c>
      <c r="F54" s="9">
        <v>159000.0</v>
      </c>
      <c r="G54" s="1">
        <f t="shared" si="1"/>
        <v>115275</v>
      </c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3" t="s">
        <v>128</v>
      </c>
      <c r="B55" s="3" t="s">
        <v>129</v>
      </c>
      <c r="C55" s="9">
        <v>79000.0</v>
      </c>
      <c r="D55" s="15">
        <v>27.5</v>
      </c>
      <c r="E55" s="9">
        <v>1.0</v>
      </c>
      <c r="F55" s="9">
        <v>79000.0</v>
      </c>
      <c r="G55" s="1">
        <f t="shared" si="1"/>
        <v>57275</v>
      </c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3" t="s">
        <v>130</v>
      </c>
      <c r="B56" s="3" t="s">
        <v>131</v>
      </c>
      <c r="C56" s="9">
        <v>65000.0</v>
      </c>
      <c r="D56" s="15">
        <v>27.5</v>
      </c>
      <c r="E56" s="9">
        <v>1.0</v>
      </c>
      <c r="F56" s="9">
        <v>65000.0</v>
      </c>
      <c r="G56" s="1">
        <f t="shared" si="1"/>
        <v>47125</v>
      </c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3" t="s">
        <v>132</v>
      </c>
      <c r="B57" s="3" t="s">
        <v>133</v>
      </c>
      <c r="C57" s="9">
        <v>110000.0</v>
      </c>
      <c r="D57" s="15">
        <v>27.5</v>
      </c>
      <c r="E57" s="9">
        <v>1.0</v>
      </c>
      <c r="F57" s="9">
        <v>110000.0</v>
      </c>
      <c r="G57" s="1">
        <f t="shared" si="1"/>
        <v>79750</v>
      </c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3" t="s">
        <v>134</v>
      </c>
      <c r="B58" s="3" t="s">
        <v>135</v>
      </c>
      <c r="C58" s="9">
        <v>77000.0</v>
      </c>
      <c r="D58" s="15">
        <v>27.5</v>
      </c>
      <c r="E58" s="9">
        <v>1.0</v>
      </c>
      <c r="F58" s="9">
        <v>77000.0</v>
      </c>
      <c r="G58" s="1">
        <f t="shared" si="1"/>
        <v>55825</v>
      </c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3" t="s">
        <v>136</v>
      </c>
      <c r="B59" s="3" t="s">
        <v>137</v>
      </c>
      <c r="C59" s="9">
        <v>132000.0</v>
      </c>
      <c r="D59" s="15">
        <v>27.5</v>
      </c>
      <c r="E59" s="9">
        <v>2.0</v>
      </c>
      <c r="F59" s="9">
        <v>264000.0</v>
      </c>
      <c r="G59" s="1">
        <f t="shared" si="1"/>
        <v>191400</v>
      </c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3" t="s">
        <v>138</v>
      </c>
      <c r="B60" s="3" t="s">
        <v>139</v>
      </c>
      <c r="C60" s="9">
        <v>77000.0</v>
      </c>
      <c r="D60" s="15">
        <v>27.5</v>
      </c>
      <c r="E60" s="9">
        <v>1.0</v>
      </c>
      <c r="F60" s="9">
        <v>77000.0</v>
      </c>
      <c r="G60" s="1">
        <f t="shared" si="1"/>
        <v>55825</v>
      </c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3" t="s">
        <v>140</v>
      </c>
      <c r="B61" s="3" t="s">
        <v>141</v>
      </c>
      <c r="C61" s="9">
        <v>154000.0</v>
      </c>
      <c r="D61" s="15">
        <v>27.5</v>
      </c>
      <c r="E61" s="9">
        <v>2.0</v>
      </c>
      <c r="F61" s="9">
        <v>308000.0</v>
      </c>
      <c r="G61" s="1">
        <f t="shared" si="1"/>
        <v>223300</v>
      </c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3" t="s">
        <v>142</v>
      </c>
      <c r="B62" s="3" t="s">
        <v>143</v>
      </c>
      <c r="C62" s="9">
        <v>215000.0</v>
      </c>
      <c r="D62" s="15">
        <v>27.5</v>
      </c>
      <c r="E62" s="9">
        <v>3.0</v>
      </c>
      <c r="F62" s="9">
        <v>645000.0</v>
      </c>
      <c r="G62" s="1">
        <f t="shared" si="1"/>
        <v>467625</v>
      </c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3" t="s">
        <v>144</v>
      </c>
      <c r="B63" s="3" t="s">
        <v>145</v>
      </c>
      <c r="C63" s="9">
        <v>82500.0</v>
      </c>
      <c r="D63" s="15">
        <v>27.5</v>
      </c>
      <c r="E63" s="9">
        <v>1.0</v>
      </c>
      <c r="F63" s="9">
        <v>82500.0</v>
      </c>
      <c r="G63" s="1">
        <f t="shared" si="1"/>
        <v>59812.5</v>
      </c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3" t="s">
        <v>146</v>
      </c>
      <c r="B64" s="3" t="s">
        <v>147</v>
      </c>
      <c r="C64" s="9">
        <v>135000.0</v>
      </c>
      <c r="D64" s="15">
        <v>27.5</v>
      </c>
      <c r="E64" s="9">
        <v>1.0</v>
      </c>
      <c r="F64" s="9">
        <v>135000.0</v>
      </c>
      <c r="G64" s="1">
        <f t="shared" si="1"/>
        <v>97875</v>
      </c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3" t="s">
        <v>148</v>
      </c>
      <c r="B65" s="3" t="s">
        <v>149</v>
      </c>
      <c r="C65" s="9">
        <v>150000.0</v>
      </c>
      <c r="D65" s="15">
        <v>27.5</v>
      </c>
      <c r="E65" s="9">
        <v>6.0</v>
      </c>
      <c r="F65" s="9">
        <v>900000.0</v>
      </c>
      <c r="G65" s="1">
        <f t="shared" si="1"/>
        <v>652500</v>
      </c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3" t="s">
        <v>150</v>
      </c>
      <c r="B66" s="3" t="s">
        <v>151</v>
      </c>
      <c r="C66" s="9">
        <v>185000.0</v>
      </c>
      <c r="D66" s="15">
        <v>27.5</v>
      </c>
      <c r="E66" s="9">
        <v>28.0</v>
      </c>
      <c r="F66" s="9">
        <v>5180000.0</v>
      </c>
      <c r="G66" s="1">
        <f t="shared" si="1"/>
        <v>3755500</v>
      </c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3" t="s">
        <v>152</v>
      </c>
      <c r="B67" s="3" t="s">
        <v>153</v>
      </c>
      <c r="C67" s="9">
        <v>215000.0</v>
      </c>
      <c r="D67" s="15">
        <v>27.5</v>
      </c>
      <c r="E67" s="9">
        <v>1.0</v>
      </c>
      <c r="F67" s="9">
        <v>215000.0</v>
      </c>
      <c r="G67" s="1">
        <f t="shared" si="1"/>
        <v>155875</v>
      </c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3" t="s">
        <v>154</v>
      </c>
      <c r="B68" s="3" t="s">
        <v>155</v>
      </c>
      <c r="C68" s="9">
        <v>220000.0</v>
      </c>
      <c r="D68" s="15">
        <v>27.5</v>
      </c>
      <c r="E68" s="9">
        <v>22.0</v>
      </c>
      <c r="F68" s="9">
        <v>4840000.0</v>
      </c>
      <c r="G68" s="1">
        <f t="shared" si="1"/>
        <v>3509000</v>
      </c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3" t="s">
        <v>156</v>
      </c>
      <c r="B69" s="3" t="s">
        <v>157</v>
      </c>
      <c r="C69" s="9">
        <v>88000.0</v>
      </c>
      <c r="D69" s="15">
        <v>27.5</v>
      </c>
      <c r="E69" s="9">
        <v>1.0</v>
      </c>
      <c r="F69" s="9">
        <v>88000.0</v>
      </c>
      <c r="G69" s="1">
        <f t="shared" si="1"/>
        <v>63800</v>
      </c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3" t="s">
        <v>158</v>
      </c>
      <c r="B70" s="3" t="s">
        <v>159</v>
      </c>
      <c r="C70" s="9">
        <v>235000.0</v>
      </c>
      <c r="D70" s="15">
        <v>27.5</v>
      </c>
      <c r="E70" s="9">
        <v>11.0</v>
      </c>
      <c r="F70" s="9">
        <v>2585000.0</v>
      </c>
      <c r="G70" s="1">
        <f t="shared" si="1"/>
        <v>1874125</v>
      </c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3" t="s">
        <v>160</v>
      </c>
      <c r="B71" s="3" t="s">
        <v>161</v>
      </c>
      <c r="C71" s="9">
        <v>235000.0</v>
      </c>
      <c r="D71" s="15">
        <v>27.5</v>
      </c>
      <c r="E71" s="9">
        <v>2.0</v>
      </c>
      <c r="F71" s="9">
        <v>470000.0</v>
      </c>
      <c r="G71" s="1">
        <f t="shared" si="1"/>
        <v>340750</v>
      </c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3" t="s">
        <v>162</v>
      </c>
      <c r="B72" s="3" t="s">
        <v>163</v>
      </c>
      <c r="C72" s="9">
        <v>186000.0</v>
      </c>
      <c r="D72" s="15">
        <v>27.5</v>
      </c>
      <c r="E72" s="9">
        <v>1.0</v>
      </c>
      <c r="F72" s="9">
        <v>186000.0</v>
      </c>
      <c r="G72" s="1">
        <f t="shared" si="1"/>
        <v>134850</v>
      </c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3" t="s">
        <v>164</v>
      </c>
      <c r="B73" s="3" t="s">
        <v>165</v>
      </c>
      <c r="C73" s="9">
        <v>199000.0</v>
      </c>
      <c r="D73" s="15">
        <v>27.5</v>
      </c>
      <c r="E73" s="9">
        <v>1.0</v>
      </c>
      <c r="F73" s="9">
        <v>199000.0</v>
      </c>
      <c r="G73" s="1">
        <f t="shared" si="1"/>
        <v>144275</v>
      </c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3" t="s">
        <v>166</v>
      </c>
      <c r="B74" s="3" t="s">
        <v>167</v>
      </c>
      <c r="C74" s="9">
        <v>209000.0</v>
      </c>
      <c r="D74" s="15">
        <v>27.5</v>
      </c>
      <c r="E74" s="9">
        <v>2.0</v>
      </c>
      <c r="F74" s="9">
        <v>418000.0</v>
      </c>
      <c r="G74" s="1">
        <f t="shared" si="1"/>
        <v>303050</v>
      </c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3" t="s">
        <v>168</v>
      </c>
      <c r="B75" s="3" t="s">
        <v>169</v>
      </c>
      <c r="C75" s="9">
        <v>82500.0</v>
      </c>
      <c r="D75" s="15">
        <v>27.5</v>
      </c>
      <c r="E75" s="9">
        <v>1.0</v>
      </c>
      <c r="F75" s="9">
        <v>82500.0</v>
      </c>
      <c r="G75" s="1">
        <f t="shared" si="1"/>
        <v>59812.5</v>
      </c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3" t="s">
        <v>170</v>
      </c>
      <c r="B76" s="3" t="s">
        <v>171</v>
      </c>
      <c r="C76" s="9">
        <v>121000.0</v>
      </c>
      <c r="D76" s="15">
        <v>27.5</v>
      </c>
      <c r="E76" s="9">
        <v>1.0</v>
      </c>
      <c r="F76" s="9">
        <v>121000.0</v>
      </c>
      <c r="G76" s="1">
        <f t="shared" si="1"/>
        <v>87725</v>
      </c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3" t="s">
        <v>172</v>
      </c>
      <c r="B77" s="3" t="s">
        <v>173</v>
      </c>
      <c r="C77" s="9">
        <v>110000.0</v>
      </c>
      <c r="D77" s="15">
        <v>27.5</v>
      </c>
      <c r="E77" s="9">
        <v>1.0</v>
      </c>
      <c r="F77" s="9">
        <v>110000.0</v>
      </c>
      <c r="G77" s="1">
        <f t="shared" si="1"/>
        <v>79750</v>
      </c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3" t="s">
        <v>174</v>
      </c>
      <c r="B78" s="3" t="s">
        <v>175</v>
      </c>
      <c r="C78" s="9">
        <v>44000.0</v>
      </c>
      <c r="D78" s="15">
        <v>27.5</v>
      </c>
      <c r="E78" s="9">
        <v>1.0</v>
      </c>
      <c r="F78" s="9">
        <v>44000.0</v>
      </c>
      <c r="G78" s="1">
        <f t="shared" si="1"/>
        <v>31900</v>
      </c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3" t="s">
        <v>176</v>
      </c>
      <c r="B79" s="3" t="s">
        <v>177</v>
      </c>
      <c r="C79" s="9">
        <v>121000.0</v>
      </c>
      <c r="D79" s="15">
        <v>27.5</v>
      </c>
      <c r="E79" s="9">
        <v>2.0</v>
      </c>
      <c r="F79" s="9">
        <v>242000.0</v>
      </c>
      <c r="G79" s="1">
        <f t="shared" si="1"/>
        <v>175450</v>
      </c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3" t="s">
        <v>178</v>
      </c>
      <c r="B80" s="3" t="s">
        <v>179</v>
      </c>
      <c r="C80" s="9">
        <v>65000.0</v>
      </c>
      <c r="D80" s="15">
        <v>27.5</v>
      </c>
      <c r="E80" s="9">
        <v>1.0</v>
      </c>
      <c r="F80" s="9">
        <v>65000.0</v>
      </c>
      <c r="G80" s="1">
        <f t="shared" si="1"/>
        <v>47125</v>
      </c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3" t="s">
        <v>180</v>
      </c>
      <c r="B81" s="3" t="s">
        <v>181</v>
      </c>
      <c r="C81" s="9">
        <v>150000.0</v>
      </c>
      <c r="D81" s="15">
        <v>27.5</v>
      </c>
      <c r="E81" s="9">
        <v>2.0</v>
      </c>
      <c r="F81" s="9">
        <v>300000.0</v>
      </c>
      <c r="G81" s="1">
        <f t="shared" si="1"/>
        <v>217500</v>
      </c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3" t="s">
        <v>182</v>
      </c>
      <c r="B82" s="3" t="s">
        <v>183</v>
      </c>
      <c r="C82" s="9">
        <v>88000.0</v>
      </c>
      <c r="D82" s="15">
        <v>27.5</v>
      </c>
      <c r="E82" s="9">
        <v>1.0</v>
      </c>
      <c r="F82" s="9">
        <v>88000.0</v>
      </c>
      <c r="G82" s="1">
        <f t="shared" si="1"/>
        <v>63800</v>
      </c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3" t="s">
        <v>184</v>
      </c>
      <c r="B83" s="3" t="s">
        <v>185</v>
      </c>
      <c r="C83" s="9">
        <v>65000.0</v>
      </c>
      <c r="D83" s="15">
        <v>27.5</v>
      </c>
      <c r="E83" s="9">
        <v>5.0</v>
      </c>
      <c r="F83" s="9">
        <v>325000.0</v>
      </c>
      <c r="G83" s="1">
        <f t="shared" si="1"/>
        <v>235625</v>
      </c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3" t="s">
        <v>186</v>
      </c>
      <c r="B84" s="3" t="s">
        <v>187</v>
      </c>
      <c r="C84" s="9">
        <v>75000.0</v>
      </c>
      <c r="D84" s="15">
        <v>27.5</v>
      </c>
      <c r="E84" s="9">
        <v>1.0</v>
      </c>
      <c r="F84" s="9">
        <v>75000.0</v>
      </c>
      <c r="G84" s="1">
        <f t="shared" si="1"/>
        <v>54375</v>
      </c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3" t="s">
        <v>188</v>
      </c>
      <c r="B85" s="3" t="s">
        <v>189</v>
      </c>
      <c r="C85" s="9">
        <v>210000.0</v>
      </c>
      <c r="D85" s="15">
        <v>27.5</v>
      </c>
      <c r="E85" s="9">
        <v>5.0</v>
      </c>
      <c r="F85" s="9">
        <v>1050000.0</v>
      </c>
      <c r="G85" s="1">
        <f t="shared" si="1"/>
        <v>761250</v>
      </c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C86" s="11"/>
      <c r="D86" s="15" t="s">
        <v>20</v>
      </c>
      <c r="E86" s="9">
        <v>188.0</v>
      </c>
      <c r="F86" s="9">
        <v>2.74775E7</v>
      </c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C87" s="11"/>
      <c r="D87" s="15" t="s">
        <v>26</v>
      </c>
      <c r="E87" s="11"/>
      <c r="F87" s="9">
        <v>7556313.0</v>
      </c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C88" s="11"/>
      <c r="D88" s="15" t="s">
        <v>27</v>
      </c>
      <c r="E88" s="11"/>
      <c r="F88" s="9">
        <v>1030000.0</v>
      </c>
      <c r="G88" s="1"/>
      <c r="H88" s="1">
        <f>F86-F87+F88</f>
        <v>20951187</v>
      </c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C89" s="11"/>
      <c r="D89" s="15" t="s">
        <v>190</v>
      </c>
      <c r="E89" s="11"/>
      <c r="F89" s="9">
        <v>2.0951188E7</v>
      </c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5" t="s">
        <v>191</v>
      </c>
      <c r="E90" s="9">
        <v>4.0</v>
      </c>
      <c r="F90" s="9">
        <v>348500.0</v>
      </c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6" t="s">
        <v>192</v>
      </c>
      <c r="E91" s="17">
        <f>sum(E86+E90)</f>
        <v>192</v>
      </c>
      <c r="F91" s="17">
        <f>sum(F89:F90)</f>
        <v>21299688</v>
      </c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4"/>
      <c r="E92" s="11"/>
      <c r="F92" s="1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4"/>
      <c r="E93" s="11"/>
      <c r="F93" s="11">
        <f>F86-F87+F90</f>
        <v>20269687</v>
      </c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4"/>
      <c r="E94" s="11"/>
      <c r="F94" s="1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4"/>
      <c r="E95" s="11"/>
      <c r="F95" s="1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4"/>
      <c r="E96" s="11"/>
      <c r="F96" s="1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4"/>
      <c r="E97" s="11"/>
      <c r="F97" s="1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4"/>
      <c r="E98" s="11"/>
      <c r="F98" s="1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4"/>
      <c r="E99" s="11"/>
      <c r="F99" s="1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4"/>
      <c r="E100" s="11"/>
      <c r="F100" s="1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4"/>
      <c r="E101" s="11"/>
      <c r="F101" s="1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4"/>
      <c r="E102" s="11"/>
      <c r="F102" s="1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4"/>
      <c r="E103" s="11"/>
      <c r="F103" s="1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4"/>
      <c r="E104" s="11"/>
      <c r="F104" s="1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4"/>
      <c r="E105" s="11"/>
      <c r="F105" s="1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4"/>
      <c r="E106" s="11"/>
      <c r="F106" s="1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4"/>
      <c r="E107" s="11"/>
      <c r="F107" s="1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4"/>
      <c r="E108" s="11"/>
      <c r="F108" s="1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4"/>
      <c r="E109" s="11"/>
      <c r="F109" s="1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4"/>
      <c r="E110" s="11"/>
      <c r="F110" s="1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4"/>
      <c r="E111" s="11"/>
      <c r="F111" s="1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4"/>
      <c r="E112" s="11"/>
      <c r="F112" s="1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4"/>
      <c r="E113" s="11"/>
      <c r="F113" s="1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4"/>
      <c r="E114" s="11"/>
      <c r="F114" s="1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4"/>
      <c r="E115" s="11"/>
      <c r="F115" s="1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4"/>
      <c r="E116" s="11"/>
      <c r="F116" s="1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4"/>
      <c r="E117" s="11"/>
      <c r="F117" s="1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4"/>
      <c r="E118" s="11"/>
      <c r="F118" s="1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4"/>
      <c r="E119" s="11"/>
      <c r="F119" s="1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4"/>
      <c r="E120" s="11"/>
      <c r="F120" s="1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4"/>
      <c r="E121" s="11"/>
      <c r="F121" s="1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4"/>
      <c r="E122" s="11"/>
      <c r="F122" s="1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4"/>
      <c r="E123" s="11"/>
      <c r="F123" s="1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4"/>
      <c r="E124" s="11"/>
      <c r="F124" s="1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4"/>
      <c r="E125" s="11"/>
      <c r="F125" s="1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4"/>
      <c r="E126" s="11"/>
      <c r="F126" s="1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4"/>
      <c r="E127" s="11"/>
      <c r="F127" s="1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4"/>
      <c r="E128" s="11"/>
      <c r="F128" s="1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4"/>
      <c r="E129" s="11"/>
      <c r="F129" s="1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4"/>
      <c r="E130" s="11"/>
      <c r="F130" s="1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4"/>
      <c r="E131" s="11"/>
      <c r="F131" s="1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4"/>
      <c r="E132" s="11"/>
      <c r="F132" s="1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4"/>
      <c r="E133" s="11"/>
      <c r="F133" s="1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4"/>
      <c r="E134" s="11"/>
      <c r="F134" s="1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4"/>
      <c r="E135" s="11"/>
      <c r="F135" s="1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4"/>
      <c r="E136" s="11"/>
      <c r="F136" s="1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4"/>
      <c r="E137" s="11"/>
      <c r="F137" s="1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4"/>
      <c r="E138" s="11"/>
      <c r="F138" s="1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4"/>
      <c r="E139" s="11"/>
      <c r="F139" s="1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4"/>
      <c r="E140" s="11"/>
      <c r="F140" s="1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4"/>
      <c r="E141" s="11"/>
      <c r="F141" s="1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4"/>
      <c r="E142" s="11"/>
      <c r="F142" s="1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4"/>
      <c r="E143" s="11"/>
      <c r="F143" s="1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4"/>
      <c r="E144" s="11"/>
      <c r="F144" s="1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4"/>
      <c r="E145" s="11"/>
      <c r="F145" s="1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4"/>
      <c r="E146" s="11"/>
      <c r="F146" s="1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4"/>
      <c r="E147" s="11"/>
      <c r="F147" s="1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4"/>
      <c r="E148" s="11"/>
      <c r="F148" s="1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4"/>
      <c r="E149" s="11"/>
      <c r="F149" s="1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4"/>
      <c r="E150" s="11"/>
      <c r="F150" s="1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4"/>
      <c r="E151" s="11"/>
      <c r="F151" s="1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4"/>
      <c r="E152" s="11"/>
      <c r="F152" s="1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4"/>
      <c r="E153" s="11"/>
      <c r="F153" s="1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4"/>
      <c r="E154" s="11"/>
      <c r="F154" s="1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4"/>
      <c r="E155" s="11"/>
      <c r="F155" s="1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4"/>
      <c r="E156" s="11"/>
      <c r="F156" s="1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4"/>
      <c r="E157" s="11"/>
      <c r="F157" s="1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4"/>
      <c r="E158" s="11"/>
      <c r="F158" s="1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4"/>
      <c r="E159" s="11"/>
      <c r="F159" s="1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4"/>
      <c r="E160" s="11"/>
      <c r="F160" s="1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4"/>
      <c r="E161" s="11"/>
      <c r="F161" s="1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4"/>
      <c r="E162" s="11"/>
      <c r="F162" s="1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4"/>
      <c r="E163" s="11"/>
      <c r="F163" s="1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4"/>
      <c r="E164" s="11"/>
      <c r="F164" s="1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4"/>
      <c r="E165" s="11"/>
      <c r="F165" s="1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4"/>
      <c r="E166" s="11"/>
      <c r="F166" s="1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4"/>
      <c r="E167" s="11"/>
      <c r="F167" s="1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4"/>
      <c r="E168" s="11"/>
      <c r="F168" s="1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4"/>
      <c r="E169" s="11"/>
      <c r="F169" s="1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4"/>
      <c r="E170" s="11"/>
      <c r="F170" s="1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4"/>
      <c r="E171" s="11"/>
      <c r="F171" s="1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4"/>
      <c r="E172" s="11"/>
      <c r="F172" s="1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4"/>
      <c r="E173" s="11"/>
      <c r="F173" s="1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4"/>
      <c r="E174" s="11"/>
      <c r="F174" s="1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4"/>
      <c r="E175" s="11"/>
      <c r="F175" s="1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4"/>
      <c r="E176" s="11"/>
      <c r="F176" s="1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4"/>
      <c r="E177" s="11"/>
      <c r="F177" s="1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4"/>
      <c r="E178" s="11"/>
      <c r="F178" s="1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4"/>
      <c r="E179" s="11"/>
      <c r="F179" s="1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4"/>
      <c r="E180" s="11"/>
      <c r="F180" s="1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4"/>
      <c r="E181" s="11"/>
      <c r="F181" s="1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4"/>
      <c r="E182" s="11"/>
      <c r="F182" s="1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4"/>
      <c r="E183" s="11"/>
      <c r="F183" s="1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4"/>
      <c r="E184" s="11"/>
      <c r="F184" s="1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4"/>
      <c r="E185" s="11"/>
      <c r="F185" s="1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4"/>
      <c r="E186" s="11"/>
      <c r="F186" s="1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4"/>
      <c r="E187" s="11"/>
      <c r="F187" s="1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4"/>
      <c r="E188" s="11"/>
      <c r="F188" s="1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4"/>
      <c r="E189" s="11"/>
      <c r="F189" s="1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4"/>
      <c r="E190" s="11"/>
      <c r="F190" s="1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4"/>
      <c r="E191" s="11"/>
      <c r="F191" s="1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4"/>
      <c r="E192" s="11"/>
      <c r="F192" s="1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4"/>
      <c r="E193" s="11"/>
      <c r="F193" s="1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4"/>
      <c r="E194" s="11"/>
      <c r="F194" s="1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4"/>
      <c r="E195" s="11"/>
      <c r="F195" s="1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4"/>
      <c r="E196" s="11"/>
      <c r="F196" s="1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4"/>
      <c r="E197" s="11"/>
      <c r="F197" s="1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4"/>
      <c r="E198" s="11"/>
      <c r="F198" s="1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4"/>
      <c r="E199" s="11"/>
      <c r="F199" s="1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4"/>
      <c r="E200" s="11"/>
      <c r="F200" s="1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4"/>
      <c r="E201" s="11"/>
      <c r="F201" s="1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4"/>
      <c r="E202" s="11"/>
      <c r="F202" s="1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4"/>
      <c r="E203" s="11"/>
      <c r="F203" s="1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4"/>
      <c r="E204" s="11"/>
      <c r="F204" s="1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4"/>
      <c r="E205" s="11"/>
      <c r="F205" s="1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4"/>
      <c r="E206" s="11"/>
      <c r="F206" s="1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4"/>
      <c r="E207" s="11"/>
      <c r="F207" s="1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4"/>
      <c r="E208" s="11"/>
      <c r="F208" s="1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4"/>
      <c r="E209" s="11"/>
      <c r="F209" s="1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4"/>
      <c r="E210" s="11"/>
      <c r="F210" s="1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4"/>
      <c r="E211" s="11"/>
      <c r="F211" s="1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4"/>
      <c r="E212" s="11"/>
      <c r="F212" s="1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4"/>
      <c r="E213" s="11"/>
      <c r="F213" s="1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4"/>
      <c r="E214" s="11"/>
      <c r="F214" s="1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4"/>
      <c r="E215" s="11"/>
      <c r="F215" s="1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4"/>
      <c r="E216" s="11"/>
      <c r="F216" s="1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4"/>
      <c r="E217" s="11"/>
      <c r="F217" s="1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4"/>
      <c r="E218" s="11"/>
      <c r="F218" s="1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4"/>
      <c r="E219" s="11"/>
      <c r="F219" s="1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4"/>
      <c r="E220" s="11"/>
      <c r="F220" s="1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4"/>
      <c r="E221" s="11"/>
      <c r="F221" s="1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4"/>
      <c r="E222" s="11"/>
      <c r="F222" s="1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4"/>
      <c r="E223" s="11"/>
      <c r="F223" s="1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4"/>
      <c r="E224" s="11"/>
      <c r="F224" s="1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4"/>
      <c r="E225" s="11"/>
      <c r="F225" s="1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4"/>
      <c r="E226" s="11"/>
      <c r="F226" s="1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4"/>
      <c r="E227" s="11"/>
      <c r="F227" s="1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4"/>
      <c r="E228" s="11"/>
      <c r="F228" s="1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4"/>
      <c r="E229" s="11"/>
      <c r="F229" s="1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4"/>
      <c r="E230" s="11"/>
      <c r="F230" s="1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4"/>
      <c r="E231" s="11"/>
      <c r="F231" s="1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4"/>
      <c r="E232" s="11"/>
      <c r="F232" s="1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4"/>
      <c r="E233" s="11"/>
      <c r="F233" s="1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4"/>
      <c r="E234" s="11"/>
      <c r="F234" s="1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4"/>
      <c r="E235" s="11"/>
      <c r="F235" s="1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4"/>
      <c r="E236" s="11"/>
      <c r="F236" s="1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4"/>
      <c r="E237" s="11"/>
      <c r="F237" s="1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4"/>
      <c r="E238" s="11"/>
      <c r="F238" s="1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4"/>
      <c r="E239" s="11"/>
      <c r="F239" s="1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4"/>
      <c r="E240" s="11"/>
      <c r="F240" s="1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4"/>
      <c r="E241" s="11"/>
      <c r="F241" s="1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4"/>
      <c r="E242" s="11"/>
      <c r="F242" s="1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4"/>
      <c r="E243" s="11"/>
      <c r="F243" s="1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4"/>
      <c r="E244" s="11"/>
      <c r="F244" s="1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4"/>
      <c r="E245" s="11"/>
      <c r="F245" s="1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4"/>
      <c r="E246" s="11"/>
      <c r="F246" s="1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4"/>
      <c r="E247" s="11"/>
      <c r="F247" s="1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4"/>
      <c r="E248" s="11"/>
      <c r="F248" s="1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4"/>
      <c r="E249" s="11"/>
      <c r="F249" s="1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4"/>
      <c r="E250" s="11"/>
      <c r="F250" s="1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4"/>
      <c r="E251" s="11"/>
      <c r="F251" s="1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4"/>
      <c r="E252" s="11"/>
      <c r="F252" s="1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4"/>
      <c r="E253" s="11"/>
      <c r="F253" s="1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4"/>
      <c r="E254" s="11"/>
      <c r="F254" s="1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4"/>
      <c r="E255" s="11"/>
      <c r="F255" s="1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4"/>
      <c r="E256" s="11"/>
      <c r="F256" s="1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4"/>
      <c r="E257" s="11"/>
      <c r="F257" s="1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4"/>
      <c r="E258" s="11"/>
      <c r="F258" s="1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4"/>
      <c r="E259" s="11"/>
      <c r="F259" s="1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4"/>
      <c r="E260" s="11"/>
      <c r="F260" s="1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4"/>
      <c r="E261" s="11"/>
      <c r="F261" s="1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4"/>
      <c r="E262" s="11"/>
      <c r="F262" s="1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4"/>
      <c r="E263" s="11"/>
      <c r="F263" s="1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4"/>
      <c r="E264" s="11"/>
      <c r="F264" s="1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4"/>
      <c r="E265" s="11"/>
      <c r="F265" s="1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4"/>
      <c r="E266" s="11"/>
      <c r="F266" s="1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4"/>
      <c r="E267" s="11"/>
      <c r="F267" s="1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4"/>
      <c r="E268" s="11"/>
      <c r="F268" s="1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4"/>
      <c r="E269" s="11"/>
      <c r="F269" s="1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4"/>
      <c r="E270" s="11"/>
      <c r="F270" s="1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4"/>
      <c r="E271" s="11"/>
      <c r="F271" s="1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4"/>
      <c r="E272" s="11"/>
      <c r="F272" s="1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4"/>
      <c r="E273" s="11"/>
      <c r="F273" s="1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4"/>
      <c r="E274" s="11"/>
      <c r="F274" s="1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4"/>
      <c r="E275" s="11"/>
      <c r="F275" s="1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4"/>
      <c r="E276" s="11"/>
      <c r="F276" s="1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4"/>
      <c r="E277" s="11"/>
      <c r="F277" s="1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4"/>
      <c r="E278" s="11"/>
      <c r="F278" s="1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4"/>
      <c r="E279" s="11"/>
      <c r="F279" s="1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4"/>
      <c r="E280" s="11"/>
      <c r="F280" s="1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4"/>
      <c r="E281" s="11"/>
      <c r="F281" s="1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4"/>
      <c r="E282" s="11"/>
      <c r="F282" s="1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4"/>
      <c r="E283" s="11"/>
      <c r="F283" s="1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4"/>
      <c r="E284" s="11"/>
      <c r="F284" s="1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4"/>
      <c r="E285" s="11"/>
      <c r="F285" s="1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4"/>
      <c r="E286" s="11"/>
      <c r="F286" s="1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4"/>
      <c r="E287" s="11"/>
      <c r="F287" s="1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4"/>
      <c r="E288" s="11"/>
      <c r="F288" s="1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4"/>
      <c r="E289" s="11"/>
      <c r="F289" s="1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4"/>
      <c r="E290" s="11"/>
      <c r="F290" s="1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4"/>
      <c r="E291" s="11"/>
      <c r="F291" s="1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4"/>
      <c r="E292" s="11"/>
      <c r="F292" s="1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4"/>
      <c r="E293" s="11"/>
      <c r="F293" s="1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4"/>
      <c r="E294" s="11"/>
      <c r="F294" s="1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4"/>
      <c r="E295" s="11"/>
      <c r="F295" s="1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4"/>
      <c r="E296" s="11"/>
      <c r="F296" s="1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4"/>
      <c r="E297" s="11"/>
      <c r="F297" s="1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4"/>
      <c r="E298" s="11"/>
      <c r="F298" s="1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4"/>
      <c r="E299" s="11"/>
      <c r="F299" s="1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4"/>
      <c r="E300" s="11"/>
      <c r="F300" s="1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4"/>
      <c r="E301" s="11"/>
      <c r="F301" s="1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4"/>
      <c r="E302" s="11"/>
      <c r="F302" s="1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4"/>
      <c r="E303" s="11"/>
      <c r="F303" s="1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4"/>
      <c r="E304" s="11"/>
      <c r="F304" s="1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4"/>
      <c r="E305" s="11"/>
      <c r="F305" s="1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4"/>
      <c r="E306" s="11"/>
      <c r="F306" s="1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4"/>
      <c r="E307" s="11"/>
      <c r="F307" s="1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4"/>
      <c r="E308" s="11"/>
      <c r="F308" s="1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4"/>
      <c r="E309" s="11"/>
      <c r="F309" s="1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4"/>
      <c r="E310" s="11"/>
      <c r="F310" s="1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4"/>
      <c r="E311" s="11"/>
      <c r="F311" s="1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4"/>
      <c r="E312" s="11"/>
      <c r="F312" s="1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4"/>
      <c r="E313" s="11"/>
      <c r="F313" s="1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4"/>
      <c r="E314" s="11"/>
      <c r="F314" s="1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4"/>
      <c r="E315" s="11"/>
      <c r="F315" s="1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4"/>
      <c r="E316" s="11"/>
      <c r="F316" s="1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4"/>
      <c r="E317" s="11"/>
      <c r="F317" s="1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4"/>
      <c r="E318" s="11"/>
      <c r="F318" s="1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4"/>
      <c r="E319" s="11"/>
      <c r="F319" s="1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4"/>
      <c r="E320" s="11"/>
      <c r="F320" s="1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4"/>
      <c r="E321" s="11"/>
      <c r="F321" s="1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4"/>
      <c r="E322" s="11"/>
      <c r="F322" s="1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4"/>
      <c r="E323" s="11"/>
      <c r="F323" s="1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4"/>
      <c r="E324" s="11"/>
      <c r="F324" s="1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4"/>
      <c r="E325" s="11"/>
      <c r="F325" s="1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4"/>
      <c r="E326" s="11"/>
      <c r="F326" s="1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4"/>
      <c r="E327" s="11"/>
      <c r="F327" s="1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4"/>
      <c r="E328" s="11"/>
      <c r="F328" s="1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4"/>
      <c r="E329" s="11"/>
      <c r="F329" s="1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4"/>
      <c r="E330" s="11"/>
      <c r="F330" s="1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4"/>
      <c r="E331" s="11"/>
      <c r="F331" s="1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4"/>
      <c r="E332" s="11"/>
      <c r="F332" s="1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4"/>
      <c r="E333" s="11"/>
      <c r="F333" s="1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4"/>
      <c r="E334" s="11"/>
      <c r="F334" s="1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4"/>
      <c r="E335" s="11"/>
      <c r="F335" s="1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4"/>
      <c r="E336" s="11"/>
      <c r="F336" s="1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4"/>
      <c r="E337" s="11"/>
      <c r="F337" s="1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4"/>
      <c r="E338" s="11"/>
      <c r="F338" s="1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4"/>
      <c r="E339" s="11"/>
      <c r="F339" s="1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4"/>
      <c r="E340" s="11"/>
      <c r="F340" s="1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4"/>
      <c r="E341" s="11"/>
      <c r="F341" s="1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4"/>
      <c r="E342" s="11"/>
      <c r="F342" s="1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4"/>
      <c r="E343" s="11"/>
      <c r="F343" s="1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4"/>
      <c r="E344" s="11"/>
      <c r="F344" s="1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4"/>
      <c r="E345" s="11"/>
      <c r="F345" s="1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4"/>
      <c r="E346" s="11"/>
      <c r="F346" s="1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4"/>
      <c r="E347" s="11"/>
      <c r="F347" s="1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4"/>
      <c r="E348" s="11"/>
      <c r="F348" s="1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4"/>
      <c r="E349" s="11"/>
      <c r="F349" s="1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4"/>
      <c r="E350" s="11"/>
      <c r="F350" s="1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4"/>
      <c r="E351" s="11"/>
      <c r="F351" s="1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4"/>
      <c r="E352" s="11"/>
      <c r="F352" s="1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4"/>
      <c r="E353" s="11"/>
      <c r="F353" s="1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4"/>
      <c r="E354" s="11"/>
      <c r="F354" s="1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4"/>
      <c r="E355" s="11"/>
      <c r="F355" s="1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4"/>
      <c r="E356" s="11"/>
      <c r="F356" s="1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4"/>
      <c r="E357" s="11"/>
      <c r="F357" s="1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4"/>
      <c r="E358" s="11"/>
      <c r="F358" s="1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4"/>
      <c r="E359" s="11"/>
      <c r="F359" s="1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4"/>
      <c r="E360" s="11"/>
      <c r="F360" s="1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4"/>
      <c r="E361" s="11"/>
      <c r="F361" s="1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4"/>
      <c r="E362" s="11"/>
      <c r="F362" s="1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4"/>
      <c r="E363" s="11"/>
      <c r="F363" s="1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4"/>
      <c r="E364" s="11"/>
      <c r="F364" s="1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4"/>
      <c r="E365" s="11"/>
      <c r="F365" s="1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4"/>
      <c r="E366" s="11"/>
      <c r="F366" s="1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4"/>
      <c r="E367" s="11"/>
      <c r="F367" s="1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4"/>
      <c r="E368" s="11"/>
      <c r="F368" s="1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4"/>
      <c r="E369" s="11"/>
      <c r="F369" s="1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4"/>
      <c r="E370" s="11"/>
      <c r="F370" s="1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4"/>
      <c r="E371" s="11"/>
      <c r="F371" s="1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4"/>
      <c r="E372" s="11"/>
      <c r="F372" s="1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4"/>
      <c r="E373" s="11"/>
      <c r="F373" s="1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4"/>
      <c r="E374" s="11"/>
      <c r="F374" s="1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4"/>
      <c r="E375" s="11"/>
      <c r="F375" s="1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4"/>
      <c r="E376" s="11"/>
      <c r="F376" s="1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4"/>
      <c r="E377" s="11"/>
      <c r="F377" s="1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4"/>
      <c r="E378" s="11"/>
      <c r="F378" s="1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4"/>
      <c r="E379" s="11"/>
      <c r="F379" s="1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4"/>
      <c r="E380" s="11"/>
      <c r="F380" s="1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4"/>
      <c r="E381" s="11"/>
      <c r="F381" s="1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4"/>
      <c r="E382" s="11"/>
      <c r="F382" s="1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4"/>
      <c r="E383" s="11"/>
      <c r="F383" s="1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4"/>
      <c r="E384" s="11"/>
      <c r="F384" s="1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4"/>
      <c r="E385" s="11"/>
      <c r="F385" s="1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4"/>
      <c r="E386" s="11"/>
      <c r="F386" s="1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4"/>
      <c r="E387" s="11"/>
      <c r="F387" s="1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4"/>
      <c r="E388" s="11"/>
      <c r="F388" s="1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4"/>
      <c r="E389" s="11"/>
      <c r="F389" s="1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4"/>
      <c r="E390" s="11"/>
      <c r="F390" s="1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4"/>
      <c r="E391" s="11"/>
      <c r="F391" s="1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4"/>
      <c r="E392" s="11"/>
      <c r="F392" s="1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4"/>
      <c r="E393" s="11"/>
      <c r="F393" s="1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4"/>
      <c r="E394" s="11"/>
      <c r="F394" s="1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4"/>
      <c r="E395" s="11"/>
      <c r="F395" s="1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4"/>
      <c r="E396" s="11"/>
      <c r="F396" s="1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4"/>
      <c r="E397" s="11"/>
      <c r="F397" s="1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4"/>
      <c r="E398" s="11"/>
      <c r="F398" s="1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4"/>
      <c r="E399" s="11"/>
      <c r="F399" s="1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4"/>
      <c r="E400" s="11"/>
      <c r="F400" s="1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4"/>
      <c r="E401" s="11"/>
      <c r="F401" s="1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4"/>
      <c r="E402" s="11"/>
      <c r="F402" s="1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4"/>
      <c r="E403" s="11"/>
      <c r="F403" s="1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4"/>
      <c r="E404" s="11"/>
      <c r="F404" s="1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4"/>
      <c r="E405" s="11"/>
      <c r="F405" s="1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4"/>
      <c r="E406" s="11"/>
      <c r="F406" s="1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4"/>
      <c r="E407" s="11"/>
      <c r="F407" s="1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4"/>
      <c r="E408" s="11"/>
      <c r="F408" s="1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4"/>
      <c r="E409" s="11"/>
      <c r="F409" s="1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4"/>
      <c r="E410" s="11"/>
      <c r="F410" s="1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4"/>
      <c r="E411" s="11"/>
      <c r="F411" s="1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4"/>
      <c r="E412" s="11"/>
      <c r="F412" s="1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4"/>
      <c r="E413" s="11"/>
      <c r="F413" s="1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4"/>
      <c r="E414" s="11"/>
      <c r="F414" s="1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4"/>
      <c r="E415" s="11"/>
      <c r="F415" s="1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4"/>
      <c r="E416" s="11"/>
      <c r="F416" s="1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4"/>
      <c r="E417" s="11"/>
      <c r="F417" s="1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4"/>
      <c r="E418" s="11"/>
      <c r="F418" s="1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4"/>
      <c r="E419" s="11"/>
      <c r="F419" s="1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4"/>
      <c r="E420" s="11"/>
      <c r="F420" s="1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4"/>
      <c r="E421" s="11"/>
      <c r="F421" s="1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4"/>
      <c r="E422" s="11"/>
      <c r="F422" s="1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4"/>
      <c r="E423" s="11"/>
      <c r="F423" s="1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4"/>
      <c r="E424" s="11"/>
      <c r="F424" s="1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4"/>
      <c r="E425" s="11"/>
      <c r="F425" s="1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4"/>
      <c r="E426" s="11"/>
      <c r="F426" s="1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4"/>
      <c r="E427" s="11"/>
      <c r="F427" s="1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4"/>
      <c r="E428" s="11"/>
      <c r="F428" s="1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4"/>
      <c r="E429" s="11"/>
      <c r="F429" s="1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4"/>
      <c r="E430" s="11"/>
      <c r="F430" s="1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4"/>
      <c r="E431" s="11"/>
      <c r="F431" s="1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4"/>
      <c r="E432" s="11"/>
      <c r="F432" s="1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4"/>
      <c r="E433" s="11"/>
      <c r="F433" s="1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4"/>
      <c r="E434" s="11"/>
      <c r="F434" s="1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4"/>
      <c r="E435" s="11"/>
      <c r="F435" s="1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4"/>
      <c r="E436" s="11"/>
      <c r="F436" s="1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4"/>
      <c r="E437" s="11"/>
      <c r="F437" s="1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4"/>
      <c r="E438" s="11"/>
      <c r="F438" s="1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4"/>
      <c r="E439" s="11"/>
      <c r="F439" s="1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4"/>
      <c r="E440" s="11"/>
      <c r="F440" s="1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4"/>
      <c r="E441" s="11"/>
      <c r="F441" s="1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4"/>
      <c r="E442" s="11"/>
      <c r="F442" s="1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4"/>
      <c r="E443" s="11"/>
      <c r="F443" s="1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4"/>
      <c r="E444" s="11"/>
      <c r="F444" s="1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4"/>
      <c r="E445" s="11"/>
      <c r="F445" s="1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4"/>
      <c r="E446" s="11"/>
      <c r="F446" s="1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4"/>
      <c r="E447" s="11"/>
      <c r="F447" s="1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4"/>
      <c r="E448" s="11"/>
      <c r="F448" s="1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4"/>
      <c r="E449" s="11"/>
      <c r="F449" s="1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4"/>
      <c r="E450" s="11"/>
      <c r="F450" s="1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4"/>
      <c r="E451" s="11"/>
      <c r="F451" s="1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4"/>
      <c r="E452" s="11"/>
      <c r="F452" s="1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4"/>
      <c r="E453" s="11"/>
      <c r="F453" s="1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4"/>
      <c r="E454" s="11"/>
      <c r="F454" s="1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4"/>
      <c r="E455" s="11"/>
      <c r="F455" s="1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4"/>
      <c r="E456" s="11"/>
      <c r="F456" s="1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4"/>
      <c r="E457" s="11"/>
      <c r="F457" s="1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4"/>
      <c r="E458" s="11"/>
      <c r="F458" s="1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4"/>
      <c r="E459" s="11"/>
      <c r="F459" s="1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4"/>
      <c r="E460" s="11"/>
      <c r="F460" s="1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4"/>
      <c r="E461" s="11"/>
      <c r="F461" s="1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4"/>
      <c r="E462" s="11"/>
      <c r="F462" s="1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4"/>
      <c r="E463" s="11"/>
      <c r="F463" s="1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4"/>
      <c r="E464" s="11"/>
      <c r="F464" s="1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4"/>
      <c r="E465" s="11"/>
      <c r="F465" s="1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4"/>
      <c r="E466" s="11"/>
      <c r="F466" s="1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4"/>
      <c r="E467" s="11"/>
      <c r="F467" s="1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4"/>
      <c r="E468" s="11"/>
      <c r="F468" s="1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4"/>
      <c r="E469" s="11"/>
      <c r="F469" s="1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4"/>
      <c r="E470" s="11"/>
      <c r="F470" s="1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4"/>
      <c r="E471" s="11"/>
      <c r="F471" s="1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4"/>
      <c r="E472" s="11"/>
      <c r="F472" s="1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4"/>
      <c r="E473" s="11"/>
      <c r="F473" s="1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4"/>
      <c r="E474" s="11"/>
      <c r="F474" s="1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4"/>
      <c r="E475" s="11"/>
      <c r="F475" s="1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4"/>
      <c r="E476" s="11"/>
      <c r="F476" s="1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4"/>
      <c r="E477" s="11"/>
      <c r="F477" s="1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4"/>
      <c r="E478" s="11"/>
      <c r="F478" s="1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4"/>
      <c r="E479" s="11"/>
      <c r="F479" s="1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4"/>
      <c r="E480" s="11"/>
      <c r="F480" s="1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4"/>
      <c r="E481" s="11"/>
      <c r="F481" s="1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4"/>
      <c r="E482" s="11"/>
      <c r="F482" s="1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4"/>
      <c r="E483" s="11"/>
      <c r="F483" s="1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4"/>
      <c r="E484" s="11"/>
      <c r="F484" s="1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4"/>
      <c r="E485" s="11"/>
      <c r="F485" s="1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4"/>
      <c r="E486" s="11"/>
      <c r="F486" s="1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4"/>
      <c r="E487" s="11"/>
      <c r="F487" s="1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4"/>
      <c r="E488" s="11"/>
      <c r="F488" s="1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4"/>
      <c r="E489" s="11"/>
      <c r="F489" s="1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4"/>
      <c r="E490" s="11"/>
      <c r="F490" s="1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4"/>
      <c r="E491" s="11"/>
      <c r="F491" s="1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4"/>
      <c r="E492" s="11"/>
      <c r="F492" s="1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4"/>
      <c r="E493" s="11"/>
      <c r="F493" s="1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4"/>
      <c r="E494" s="11"/>
      <c r="F494" s="1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4"/>
      <c r="E495" s="11"/>
      <c r="F495" s="1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4"/>
      <c r="E496" s="11"/>
      <c r="F496" s="1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4"/>
      <c r="E497" s="11"/>
      <c r="F497" s="1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4"/>
      <c r="E498" s="11"/>
      <c r="F498" s="1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4"/>
      <c r="E499" s="11"/>
      <c r="F499" s="1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4"/>
      <c r="E500" s="11"/>
      <c r="F500" s="1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4"/>
      <c r="E501" s="11"/>
      <c r="F501" s="1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4"/>
      <c r="E502" s="11"/>
      <c r="F502" s="1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4"/>
      <c r="E503" s="11"/>
      <c r="F503" s="1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4"/>
      <c r="E504" s="11"/>
      <c r="F504" s="1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4"/>
      <c r="E505" s="11"/>
      <c r="F505" s="1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4"/>
      <c r="E506" s="11"/>
      <c r="F506" s="1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4"/>
      <c r="E507" s="11"/>
      <c r="F507" s="1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4"/>
      <c r="E508" s="11"/>
      <c r="F508" s="1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4"/>
      <c r="E509" s="11"/>
      <c r="F509" s="1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4"/>
      <c r="E510" s="11"/>
      <c r="F510" s="1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4"/>
      <c r="E511" s="11"/>
      <c r="F511" s="1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4"/>
      <c r="E512" s="11"/>
      <c r="F512" s="1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4"/>
      <c r="E513" s="11"/>
      <c r="F513" s="1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4"/>
      <c r="E514" s="11"/>
      <c r="F514" s="1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4"/>
      <c r="E515" s="11"/>
      <c r="F515" s="1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4"/>
      <c r="E516" s="11"/>
      <c r="F516" s="1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4"/>
      <c r="E517" s="11"/>
      <c r="F517" s="1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4"/>
      <c r="E518" s="11"/>
      <c r="F518" s="1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4"/>
      <c r="E519" s="11"/>
      <c r="F519" s="1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4"/>
      <c r="E520" s="11"/>
      <c r="F520" s="1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4"/>
      <c r="E521" s="11"/>
      <c r="F521" s="1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4"/>
      <c r="E522" s="11"/>
      <c r="F522" s="1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4"/>
      <c r="E523" s="11"/>
      <c r="F523" s="1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4"/>
      <c r="E524" s="11"/>
      <c r="F524" s="1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4"/>
      <c r="E525" s="11"/>
      <c r="F525" s="1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4"/>
      <c r="E526" s="11"/>
      <c r="F526" s="1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4"/>
      <c r="E527" s="11"/>
      <c r="F527" s="1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4"/>
      <c r="E528" s="11"/>
      <c r="F528" s="1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4"/>
      <c r="E529" s="11"/>
      <c r="F529" s="1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4"/>
      <c r="E530" s="11"/>
      <c r="F530" s="1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4"/>
      <c r="E531" s="11"/>
      <c r="F531" s="1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4"/>
      <c r="E532" s="11"/>
      <c r="F532" s="1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4"/>
      <c r="E533" s="11"/>
      <c r="F533" s="1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4"/>
      <c r="E534" s="11"/>
      <c r="F534" s="1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4"/>
      <c r="E535" s="11"/>
      <c r="F535" s="1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4"/>
      <c r="E536" s="11"/>
      <c r="F536" s="1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4"/>
      <c r="E537" s="11"/>
      <c r="F537" s="1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4"/>
      <c r="E538" s="11"/>
      <c r="F538" s="1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4"/>
      <c r="E539" s="11"/>
      <c r="F539" s="1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4"/>
      <c r="E540" s="11"/>
      <c r="F540" s="1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4"/>
      <c r="E541" s="11"/>
      <c r="F541" s="1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4"/>
      <c r="E542" s="11"/>
      <c r="F542" s="1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4"/>
      <c r="E543" s="11"/>
      <c r="F543" s="1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4"/>
      <c r="E544" s="11"/>
      <c r="F544" s="1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4"/>
      <c r="E545" s="11"/>
      <c r="F545" s="1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4"/>
      <c r="E546" s="11"/>
      <c r="F546" s="1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4"/>
      <c r="E547" s="11"/>
      <c r="F547" s="1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4"/>
      <c r="E548" s="11"/>
      <c r="F548" s="1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4"/>
      <c r="E549" s="11"/>
      <c r="F549" s="1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4"/>
      <c r="E550" s="11"/>
      <c r="F550" s="1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4"/>
      <c r="E551" s="11"/>
      <c r="F551" s="1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4"/>
      <c r="E552" s="11"/>
      <c r="F552" s="1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4"/>
      <c r="E553" s="11"/>
      <c r="F553" s="1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4"/>
      <c r="E554" s="11"/>
      <c r="F554" s="1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4"/>
      <c r="E555" s="11"/>
      <c r="F555" s="1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4"/>
      <c r="E556" s="11"/>
      <c r="F556" s="1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4"/>
      <c r="E557" s="11"/>
      <c r="F557" s="1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4"/>
      <c r="E558" s="11"/>
      <c r="F558" s="1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4"/>
      <c r="E559" s="11"/>
      <c r="F559" s="1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4"/>
      <c r="E560" s="11"/>
      <c r="F560" s="1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4"/>
      <c r="E561" s="11"/>
      <c r="F561" s="1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4"/>
      <c r="E562" s="11"/>
      <c r="F562" s="1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4"/>
      <c r="E563" s="11"/>
      <c r="F563" s="1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4"/>
      <c r="E564" s="11"/>
      <c r="F564" s="1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4"/>
      <c r="E565" s="11"/>
      <c r="F565" s="1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4"/>
      <c r="E566" s="11"/>
      <c r="F566" s="1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4"/>
      <c r="E567" s="11"/>
      <c r="F567" s="1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4"/>
      <c r="E568" s="11"/>
      <c r="F568" s="1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4"/>
      <c r="E569" s="11"/>
      <c r="F569" s="1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4"/>
      <c r="E570" s="11"/>
      <c r="F570" s="1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4"/>
      <c r="E571" s="11"/>
      <c r="F571" s="1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4"/>
      <c r="E572" s="11"/>
      <c r="F572" s="1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4"/>
      <c r="E573" s="11"/>
      <c r="F573" s="1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4"/>
      <c r="E574" s="11"/>
      <c r="F574" s="1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4"/>
      <c r="E575" s="11"/>
      <c r="F575" s="1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4"/>
      <c r="E576" s="11"/>
      <c r="F576" s="1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4"/>
      <c r="E577" s="11"/>
      <c r="F577" s="1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4"/>
      <c r="E578" s="11"/>
      <c r="F578" s="1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4"/>
      <c r="E579" s="11"/>
      <c r="F579" s="1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4"/>
      <c r="E580" s="11"/>
      <c r="F580" s="1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4"/>
      <c r="E581" s="11"/>
      <c r="F581" s="1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4"/>
      <c r="E582" s="11"/>
      <c r="F582" s="1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4"/>
      <c r="E583" s="11"/>
      <c r="F583" s="1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4"/>
      <c r="E584" s="11"/>
      <c r="F584" s="1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4"/>
      <c r="E585" s="11"/>
      <c r="F585" s="1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4"/>
      <c r="E586" s="11"/>
      <c r="F586" s="1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4"/>
      <c r="E587" s="11"/>
      <c r="F587" s="1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4"/>
      <c r="E588" s="11"/>
      <c r="F588" s="1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4"/>
      <c r="E589" s="11"/>
      <c r="F589" s="1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4"/>
      <c r="E590" s="11"/>
      <c r="F590" s="1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4"/>
      <c r="E591" s="11"/>
      <c r="F591" s="1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4"/>
      <c r="E592" s="11"/>
      <c r="F592" s="1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4"/>
      <c r="E593" s="11"/>
      <c r="F593" s="1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4"/>
      <c r="E594" s="11"/>
      <c r="F594" s="1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4"/>
      <c r="E595" s="11"/>
      <c r="F595" s="1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4"/>
      <c r="E596" s="11"/>
      <c r="F596" s="1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4"/>
      <c r="E597" s="11"/>
      <c r="F597" s="1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4"/>
      <c r="E598" s="11"/>
      <c r="F598" s="1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4"/>
      <c r="E599" s="11"/>
      <c r="F599" s="1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4"/>
      <c r="E600" s="11"/>
      <c r="F600" s="1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4"/>
      <c r="E601" s="11"/>
      <c r="F601" s="1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4"/>
      <c r="E602" s="11"/>
      <c r="F602" s="1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4"/>
      <c r="E603" s="11"/>
      <c r="F603" s="1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4"/>
      <c r="E604" s="11"/>
      <c r="F604" s="1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4"/>
      <c r="E605" s="11"/>
      <c r="F605" s="1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4"/>
      <c r="E606" s="11"/>
      <c r="F606" s="1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4"/>
      <c r="E607" s="11"/>
      <c r="F607" s="1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4"/>
      <c r="E608" s="11"/>
      <c r="F608" s="1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4"/>
      <c r="E609" s="11"/>
      <c r="F609" s="1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4"/>
      <c r="E610" s="11"/>
      <c r="F610" s="1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4"/>
      <c r="E611" s="11"/>
      <c r="F611" s="1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4"/>
      <c r="E612" s="11"/>
      <c r="F612" s="1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4"/>
      <c r="E613" s="11"/>
      <c r="F613" s="1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4"/>
      <c r="E614" s="11"/>
      <c r="F614" s="1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4"/>
      <c r="E615" s="11"/>
      <c r="F615" s="1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4"/>
      <c r="E616" s="11"/>
      <c r="F616" s="1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4"/>
      <c r="E617" s="11"/>
      <c r="F617" s="1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4"/>
      <c r="E618" s="11"/>
      <c r="F618" s="1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4"/>
      <c r="E619" s="11"/>
      <c r="F619" s="1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4"/>
      <c r="E620" s="11"/>
      <c r="F620" s="1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4"/>
      <c r="E621" s="11"/>
      <c r="F621" s="1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4"/>
      <c r="E622" s="11"/>
      <c r="F622" s="1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4"/>
      <c r="E623" s="11"/>
      <c r="F623" s="1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4"/>
      <c r="E624" s="11"/>
      <c r="F624" s="1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4"/>
      <c r="E625" s="11"/>
      <c r="F625" s="1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4"/>
      <c r="E626" s="11"/>
      <c r="F626" s="1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4"/>
      <c r="E627" s="11"/>
      <c r="F627" s="1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4"/>
      <c r="E628" s="11"/>
      <c r="F628" s="1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4"/>
      <c r="E629" s="11"/>
      <c r="F629" s="1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4"/>
      <c r="E630" s="11"/>
      <c r="F630" s="1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4"/>
      <c r="E631" s="11"/>
      <c r="F631" s="1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4"/>
      <c r="E632" s="11"/>
      <c r="F632" s="1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4"/>
      <c r="E633" s="11"/>
      <c r="F633" s="1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4"/>
      <c r="E634" s="11"/>
      <c r="F634" s="1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4"/>
      <c r="E635" s="11"/>
      <c r="F635" s="1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4"/>
      <c r="E636" s="11"/>
      <c r="F636" s="1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4"/>
      <c r="E637" s="11"/>
      <c r="F637" s="1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4"/>
      <c r="E638" s="11"/>
      <c r="F638" s="1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4"/>
      <c r="E639" s="11"/>
      <c r="F639" s="1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4"/>
      <c r="E640" s="11"/>
      <c r="F640" s="1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4"/>
      <c r="E641" s="11"/>
      <c r="F641" s="1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4"/>
      <c r="E642" s="11"/>
      <c r="F642" s="1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4"/>
      <c r="E643" s="11"/>
      <c r="F643" s="1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4"/>
      <c r="E644" s="11"/>
      <c r="F644" s="1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4"/>
      <c r="E645" s="11"/>
      <c r="F645" s="1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4"/>
      <c r="E646" s="11"/>
      <c r="F646" s="1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4"/>
      <c r="E647" s="11"/>
      <c r="F647" s="1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4"/>
      <c r="E648" s="11"/>
      <c r="F648" s="1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4"/>
      <c r="E649" s="11"/>
      <c r="F649" s="1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4"/>
      <c r="E650" s="11"/>
      <c r="F650" s="1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4"/>
      <c r="E651" s="11"/>
      <c r="F651" s="1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4"/>
      <c r="E652" s="11"/>
      <c r="F652" s="1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4"/>
      <c r="E653" s="11"/>
      <c r="F653" s="1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4"/>
      <c r="E654" s="11"/>
      <c r="F654" s="1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4"/>
      <c r="E655" s="11"/>
      <c r="F655" s="1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4"/>
      <c r="E656" s="11"/>
      <c r="F656" s="1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4"/>
      <c r="E657" s="11"/>
      <c r="F657" s="1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4"/>
      <c r="E658" s="11"/>
      <c r="F658" s="1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4"/>
      <c r="E659" s="11"/>
      <c r="F659" s="1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4"/>
      <c r="E660" s="11"/>
      <c r="F660" s="1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4"/>
      <c r="E661" s="11"/>
      <c r="F661" s="1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4"/>
      <c r="E662" s="11"/>
      <c r="F662" s="1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4"/>
      <c r="E663" s="11"/>
      <c r="F663" s="1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4"/>
      <c r="E664" s="11"/>
      <c r="F664" s="1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4"/>
      <c r="E665" s="11"/>
      <c r="F665" s="1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4"/>
      <c r="E666" s="11"/>
      <c r="F666" s="1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4"/>
      <c r="E667" s="11"/>
      <c r="F667" s="1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4"/>
      <c r="E668" s="11"/>
      <c r="F668" s="1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4"/>
      <c r="E669" s="11"/>
      <c r="F669" s="1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4"/>
      <c r="E670" s="11"/>
      <c r="F670" s="1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4"/>
      <c r="E671" s="11"/>
      <c r="F671" s="1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4"/>
      <c r="E672" s="11"/>
      <c r="F672" s="1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4"/>
      <c r="E673" s="11"/>
      <c r="F673" s="1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4"/>
      <c r="E674" s="11"/>
      <c r="F674" s="1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4"/>
      <c r="E675" s="11"/>
      <c r="F675" s="1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4"/>
      <c r="E676" s="11"/>
      <c r="F676" s="1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4"/>
      <c r="E677" s="11"/>
      <c r="F677" s="1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4"/>
      <c r="E678" s="11"/>
      <c r="F678" s="1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4"/>
      <c r="E679" s="11"/>
      <c r="F679" s="1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4"/>
      <c r="E680" s="11"/>
      <c r="F680" s="1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4"/>
      <c r="E681" s="11"/>
      <c r="F681" s="1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4"/>
      <c r="E682" s="11"/>
      <c r="F682" s="1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4"/>
      <c r="E683" s="11"/>
      <c r="F683" s="1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4"/>
      <c r="E684" s="11"/>
      <c r="F684" s="1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4"/>
      <c r="E685" s="11"/>
      <c r="F685" s="1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4"/>
      <c r="E686" s="11"/>
      <c r="F686" s="1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4"/>
      <c r="E687" s="11"/>
      <c r="F687" s="1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4"/>
      <c r="E688" s="11"/>
      <c r="F688" s="1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4"/>
      <c r="E689" s="11"/>
      <c r="F689" s="1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4"/>
      <c r="E690" s="11"/>
      <c r="F690" s="1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4"/>
      <c r="E691" s="11"/>
      <c r="F691" s="1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4"/>
      <c r="E692" s="11"/>
      <c r="F692" s="1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4"/>
      <c r="E693" s="11"/>
      <c r="F693" s="1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4"/>
      <c r="E694" s="11"/>
      <c r="F694" s="1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4"/>
      <c r="E695" s="11"/>
      <c r="F695" s="1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4"/>
      <c r="E696" s="11"/>
      <c r="F696" s="1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4"/>
      <c r="E697" s="11"/>
      <c r="F697" s="1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4"/>
      <c r="E698" s="11"/>
      <c r="F698" s="1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4"/>
      <c r="E699" s="11"/>
      <c r="F699" s="1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4"/>
      <c r="E700" s="11"/>
      <c r="F700" s="1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4"/>
      <c r="E701" s="11"/>
      <c r="F701" s="1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4"/>
      <c r="E702" s="11"/>
      <c r="F702" s="1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4"/>
      <c r="E703" s="11"/>
      <c r="F703" s="1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4"/>
      <c r="E704" s="11"/>
      <c r="F704" s="1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4"/>
      <c r="E705" s="11"/>
      <c r="F705" s="1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4"/>
      <c r="E706" s="11"/>
      <c r="F706" s="1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4"/>
      <c r="E707" s="11"/>
      <c r="F707" s="1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4"/>
      <c r="E708" s="11"/>
      <c r="F708" s="1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4"/>
      <c r="E709" s="11"/>
      <c r="F709" s="1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4"/>
      <c r="E710" s="11"/>
      <c r="F710" s="1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4"/>
      <c r="E711" s="11"/>
      <c r="F711" s="1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4"/>
      <c r="E712" s="11"/>
      <c r="F712" s="1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4"/>
      <c r="E713" s="11"/>
      <c r="F713" s="1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4"/>
      <c r="E714" s="11"/>
      <c r="F714" s="1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4"/>
      <c r="E715" s="11"/>
      <c r="F715" s="1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4"/>
      <c r="E716" s="11"/>
      <c r="F716" s="1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4"/>
      <c r="E717" s="11"/>
      <c r="F717" s="1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4"/>
      <c r="E718" s="11"/>
      <c r="F718" s="1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4"/>
      <c r="E719" s="11"/>
      <c r="F719" s="1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4"/>
      <c r="E720" s="11"/>
      <c r="F720" s="1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4"/>
      <c r="E721" s="11"/>
      <c r="F721" s="1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4"/>
      <c r="E722" s="11"/>
      <c r="F722" s="1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4"/>
      <c r="E723" s="11"/>
      <c r="F723" s="1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4"/>
      <c r="E724" s="11"/>
      <c r="F724" s="1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4"/>
      <c r="E725" s="11"/>
      <c r="F725" s="1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4"/>
      <c r="E726" s="11"/>
      <c r="F726" s="1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4"/>
      <c r="E727" s="11"/>
      <c r="F727" s="1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4"/>
      <c r="E728" s="11"/>
      <c r="F728" s="1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4"/>
      <c r="E729" s="11"/>
      <c r="F729" s="1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4"/>
      <c r="E730" s="11"/>
      <c r="F730" s="1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4"/>
      <c r="E731" s="11"/>
      <c r="F731" s="1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4"/>
      <c r="E732" s="11"/>
      <c r="F732" s="1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4"/>
      <c r="E733" s="11"/>
      <c r="F733" s="1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4"/>
      <c r="E734" s="11"/>
      <c r="F734" s="1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4"/>
      <c r="E735" s="11"/>
      <c r="F735" s="1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4"/>
      <c r="E736" s="11"/>
      <c r="F736" s="1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4"/>
      <c r="E737" s="11"/>
      <c r="F737" s="1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4"/>
      <c r="E738" s="11"/>
      <c r="F738" s="1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4"/>
      <c r="E739" s="11"/>
      <c r="F739" s="1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4"/>
      <c r="E740" s="11"/>
      <c r="F740" s="1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4"/>
      <c r="E741" s="11"/>
      <c r="F741" s="1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4"/>
      <c r="E742" s="11"/>
      <c r="F742" s="1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4"/>
      <c r="E743" s="11"/>
      <c r="F743" s="1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4"/>
      <c r="E744" s="11"/>
      <c r="F744" s="1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4"/>
      <c r="E745" s="11"/>
      <c r="F745" s="1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4"/>
      <c r="E746" s="11"/>
      <c r="F746" s="1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4"/>
      <c r="E747" s="11"/>
      <c r="F747" s="1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4"/>
      <c r="E748" s="11"/>
      <c r="F748" s="1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4"/>
      <c r="E749" s="11"/>
      <c r="F749" s="1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4"/>
      <c r="E750" s="11"/>
      <c r="F750" s="1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4"/>
      <c r="E751" s="11"/>
      <c r="F751" s="1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4"/>
      <c r="E752" s="11"/>
      <c r="F752" s="1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4"/>
      <c r="E753" s="11"/>
      <c r="F753" s="1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4"/>
      <c r="E754" s="11"/>
      <c r="F754" s="1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4"/>
      <c r="E755" s="11"/>
      <c r="F755" s="1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4"/>
      <c r="E756" s="11"/>
      <c r="F756" s="1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4"/>
      <c r="E757" s="11"/>
      <c r="F757" s="1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4"/>
      <c r="E758" s="11"/>
      <c r="F758" s="1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4"/>
      <c r="E759" s="11"/>
      <c r="F759" s="1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4"/>
      <c r="E760" s="11"/>
      <c r="F760" s="1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4"/>
      <c r="E761" s="11"/>
      <c r="F761" s="1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4"/>
      <c r="E762" s="11"/>
      <c r="F762" s="1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4"/>
      <c r="E763" s="11"/>
      <c r="F763" s="1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4"/>
      <c r="E764" s="11"/>
      <c r="F764" s="1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4"/>
      <c r="E765" s="11"/>
      <c r="F765" s="1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4"/>
      <c r="E766" s="11"/>
      <c r="F766" s="1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4"/>
      <c r="E767" s="11"/>
      <c r="F767" s="1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4"/>
      <c r="E768" s="11"/>
      <c r="F768" s="1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4"/>
      <c r="E769" s="11"/>
      <c r="F769" s="1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4"/>
      <c r="E770" s="11"/>
      <c r="F770" s="1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4"/>
      <c r="E771" s="11"/>
      <c r="F771" s="1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4"/>
      <c r="E772" s="11"/>
      <c r="F772" s="1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4"/>
      <c r="E773" s="11"/>
      <c r="F773" s="1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4"/>
      <c r="E774" s="11"/>
      <c r="F774" s="1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4"/>
      <c r="E775" s="11"/>
      <c r="F775" s="1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4"/>
      <c r="E776" s="11"/>
      <c r="F776" s="1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4"/>
      <c r="E777" s="11"/>
      <c r="F777" s="1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4"/>
      <c r="E778" s="11"/>
      <c r="F778" s="1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4"/>
      <c r="E779" s="11"/>
      <c r="F779" s="1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4"/>
      <c r="E780" s="11"/>
      <c r="F780" s="1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4"/>
      <c r="E781" s="11"/>
      <c r="F781" s="1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4"/>
      <c r="E782" s="11"/>
      <c r="F782" s="1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4"/>
      <c r="E783" s="11"/>
      <c r="F783" s="1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4"/>
      <c r="E784" s="11"/>
      <c r="F784" s="1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4"/>
      <c r="E785" s="11"/>
      <c r="F785" s="1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4"/>
      <c r="E786" s="11"/>
      <c r="F786" s="1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4"/>
      <c r="E787" s="11"/>
      <c r="F787" s="1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4"/>
      <c r="E788" s="11"/>
      <c r="F788" s="1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4"/>
      <c r="E789" s="11"/>
      <c r="F789" s="1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4"/>
      <c r="E790" s="11"/>
      <c r="F790" s="1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4"/>
      <c r="E791" s="11"/>
      <c r="F791" s="1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4"/>
      <c r="E792" s="11"/>
      <c r="F792" s="1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4"/>
      <c r="E793" s="11"/>
      <c r="F793" s="1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4"/>
      <c r="E794" s="11"/>
      <c r="F794" s="1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4"/>
      <c r="E795" s="11"/>
      <c r="F795" s="1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4"/>
      <c r="E796" s="11"/>
      <c r="F796" s="1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4"/>
      <c r="E797" s="11"/>
      <c r="F797" s="1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4"/>
      <c r="E798" s="11"/>
      <c r="F798" s="1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4"/>
      <c r="E799" s="11"/>
      <c r="F799" s="1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4"/>
      <c r="E800" s="11"/>
      <c r="F800" s="1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4"/>
      <c r="E801" s="11"/>
      <c r="F801" s="1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4"/>
      <c r="E802" s="11"/>
      <c r="F802" s="1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4"/>
      <c r="E803" s="11"/>
      <c r="F803" s="1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4"/>
      <c r="E804" s="11"/>
      <c r="F804" s="1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4"/>
      <c r="E805" s="11"/>
      <c r="F805" s="1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4"/>
      <c r="E806" s="11"/>
      <c r="F806" s="1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4"/>
      <c r="E807" s="11"/>
      <c r="F807" s="1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4"/>
      <c r="E808" s="11"/>
      <c r="F808" s="1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4"/>
      <c r="E809" s="11"/>
      <c r="F809" s="1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4"/>
      <c r="E810" s="11"/>
      <c r="F810" s="1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4"/>
      <c r="E811" s="11"/>
      <c r="F811" s="1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4"/>
      <c r="E812" s="11"/>
      <c r="F812" s="1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4"/>
      <c r="E813" s="11"/>
      <c r="F813" s="1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4"/>
      <c r="E814" s="11"/>
      <c r="F814" s="1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4"/>
      <c r="E815" s="11"/>
      <c r="F815" s="1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4"/>
      <c r="E816" s="11"/>
      <c r="F816" s="1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4"/>
      <c r="E817" s="11"/>
      <c r="F817" s="1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4"/>
      <c r="E818" s="11"/>
      <c r="F818" s="1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4"/>
      <c r="E819" s="11"/>
      <c r="F819" s="1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4"/>
      <c r="E820" s="11"/>
      <c r="F820" s="1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4"/>
      <c r="E821" s="11"/>
      <c r="F821" s="1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4"/>
      <c r="E822" s="11"/>
      <c r="F822" s="1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4"/>
      <c r="E823" s="11"/>
      <c r="F823" s="1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4"/>
      <c r="E824" s="11"/>
      <c r="F824" s="1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4"/>
      <c r="E825" s="11"/>
      <c r="F825" s="1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4"/>
      <c r="E826" s="11"/>
      <c r="F826" s="1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4"/>
      <c r="E827" s="11"/>
      <c r="F827" s="1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4"/>
      <c r="E828" s="11"/>
      <c r="F828" s="1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4"/>
      <c r="E829" s="11"/>
      <c r="F829" s="1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4"/>
      <c r="E830" s="11"/>
      <c r="F830" s="1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4"/>
      <c r="E831" s="11"/>
      <c r="F831" s="1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4"/>
      <c r="E832" s="11"/>
      <c r="F832" s="1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4"/>
      <c r="E833" s="11"/>
      <c r="F833" s="1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4"/>
      <c r="E834" s="11"/>
      <c r="F834" s="1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4"/>
      <c r="E835" s="11"/>
      <c r="F835" s="1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4"/>
      <c r="E836" s="11"/>
      <c r="F836" s="1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4"/>
      <c r="E837" s="11"/>
      <c r="F837" s="1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4"/>
      <c r="E838" s="11"/>
      <c r="F838" s="1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4"/>
      <c r="E839" s="11"/>
      <c r="F839" s="1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4"/>
      <c r="E840" s="11"/>
      <c r="F840" s="1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4"/>
      <c r="E841" s="11"/>
      <c r="F841" s="1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4"/>
      <c r="E842" s="11"/>
      <c r="F842" s="1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4"/>
      <c r="E843" s="11"/>
      <c r="F843" s="1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4"/>
      <c r="E844" s="11"/>
      <c r="F844" s="1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4"/>
      <c r="E845" s="11"/>
      <c r="F845" s="1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4"/>
      <c r="E846" s="11"/>
      <c r="F846" s="1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4"/>
      <c r="E847" s="11"/>
      <c r="F847" s="1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4"/>
      <c r="E848" s="11"/>
      <c r="F848" s="1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4"/>
      <c r="E849" s="11"/>
      <c r="F849" s="1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4"/>
      <c r="E850" s="11"/>
      <c r="F850" s="1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4"/>
      <c r="E851" s="11"/>
      <c r="F851" s="1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4"/>
      <c r="E852" s="11"/>
      <c r="F852" s="1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4"/>
      <c r="E853" s="11"/>
      <c r="F853" s="1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4"/>
      <c r="E854" s="11"/>
      <c r="F854" s="1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4"/>
      <c r="E855" s="11"/>
      <c r="F855" s="1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4"/>
      <c r="E856" s="11"/>
      <c r="F856" s="1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4"/>
      <c r="E857" s="11"/>
      <c r="F857" s="1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4"/>
      <c r="E858" s="11"/>
      <c r="F858" s="1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4"/>
      <c r="E859" s="11"/>
      <c r="F859" s="1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4"/>
      <c r="E860" s="11"/>
      <c r="F860" s="1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4"/>
      <c r="E861" s="11"/>
      <c r="F861" s="1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4"/>
      <c r="E862" s="11"/>
      <c r="F862" s="1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4"/>
      <c r="E863" s="11"/>
      <c r="F863" s="1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4"/>
      <c r="E864" s="11"/>
      <c r="F864" s="1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4"/>
      <c r="E865" s="11"/>
      <c r="F865" s="1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4"/>
      <c r="E866" s="11"/>
      <c r="F866" s="1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4"/>
      <c r="E867" s="11"/>
      <c r="F867" s="1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4"/>
      <c r="E868" s="11"/>
      <c r="F868" s="1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4"/>
      <c r="E869" s="11"/>
      <c r="F869" s="1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4"/>
      <c r="E870" s="11"/>
      <c r="F870" s="1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4"/>
      <c r="E871" s="11"/>
      <c r="F871" s="1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4"/>
      <c r="E872" s="11"/>
      <c r="F872" s="1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4"/>
      <c r="E873" s="11"/>
      <c r="F873" s="1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4"/>
      <c r="E874" s="11"/>
      <c r="F874" s="1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4"/>
      <c r="E875" s="11"/>
      <c r="F875" s="1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4"/>
      <c r="E876" s="11"/>
      <c r="F876" s="1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4"/>
      <c r="E877" s="11"/>
      <c r="F877" s="1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4"/>
      <c r="E878" s="11"/>
      <c r="F878" s="1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4"/>
      <c r="E879" s="11"/>
      <c r="F879" s="1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4"/>
      <c r="E880" s="11"/>
      <c r="F880" s="1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4"/>
      <c r="E881" s="11"/>
      <c r="F881" s="1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4"/>
      <c r="E882" s="11"/>
      <c r="F882" s="1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4"/>
      <c r="E883" s="11"/>
      <c r="F883" s="1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4"/>
      <c r="E884" s="11"/>
      <c r="F884" s="1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4"/>
      <c r="E885" s="11"/>
      <c r="F885" s="1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4"/>
      <c r="E886" s="11"/>
      <c r="F886" s="1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4"/>
      <c r="E887" s="11"/>
      <c r="F887" s="1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4"/>
      <c r="E888" s="11"/>
      <c r="F888" s="1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4"/>
      <c r="E889" s="11"/>
      <c r="F889" s="1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4"/>
      <c r="E890" s="11"/>
      <c r="F890" s="1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4"/>
      <c r="E891" s="11"/>
      <c r="F891" s="1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4"/>
      <c r="E892" s="11"/>
      <c r="F892" s="1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4"/>
      <c r="E893" s="11"/>
      <c r="F893" s="1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4"/>
      <c r="E894" s="11"/>
      <c r="F894" s="1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4"/>
      <c r="E895" s="11"/>
      <c r="F895" s="1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4"/>
      <c r="E896" s="11"/>
      <c r="F896" s="1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4"/>
      <c r="E897" s="11"/>
      <c r="F897" s="1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4"/>
      <c r="E898" s="11"/>
      <c r="F898" s="1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4"/>
      <c r="E899" s="11"/>
      <c r="F899" s="1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4"/>
      <c r="E900" s="11"/>
      <c r="F900" s="1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4"/>
      <c r="E901" s="11"/>
      <c r="F901" s="1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4"/>
      <c r="E902" s="11"/>
      <c r="F902" s="1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4"/>
      <c r="E903" s="11"/>
      <c r="F903" s="1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4"/>
      <c r="E904" s="11"/>
      <c r="F904" s="1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4"/>
      <c r="E905" s="11"/>
      <c r="F905" s="1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4"/>
      <c r="E906" s="11"/>
      <c r="F906" s="1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4"/>
      <c r="E907" s="11"/>
      <c r="F907" s="1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4"/>
      <c r="E908" s="11"/>
      <c r="F908" s="1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4"/>
      <c r="E909" s="11"/>
      <c r="F909" s="1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4"/>
      <c r="E910" s="11"/>
      <c r="F910" s="1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4"/>
      <c r="E911" s="11"/>
      <c r="F911" s="1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4"/>
      <c r="E912" s="11"/>
      <c r="F912" s="1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4"/>
      <c r="E913" s="11"/>
      <c r="F913" s="1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4"/>
      <c r="E914" s="11"/>
      <c r="F914" s="1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4"/>
      <c r="E915" s="11"/>
      <c r="F915" s="1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4"/>
      <c r="E916" s="11"/>
      <c r="F916" s="1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4"/>
      <c r="E917" s="11"/>
      <c r="F917" s="1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4"/>
      <c r="E918" s="11"/>
      <c r="F918" s="1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4"/>
      <c r="E919" s="11"/>
      <c r="F919" s="1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4"/>
      <c r="E920" s="11"/>
      <c r="F920" s="1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4"/>
      <c r="E921" s="11"/>
      <c r="F921" s="1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4"/>
      <c r="E922" s="11"/>
      <c r="F922" s="1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4"/>
      <c r="E923" s="11"/>
      <c r="F923" s="1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4"/>
      <c r="E924" s="11"/>
      <c r="F924" s="1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4"/>
      <c r="E925" s="11"/>
      <c r="F925" s="1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4"/>
      <c r="E926" s="11"/>
      <c r="F926" s="1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4"/>
      <c r="E927" s="11"/>
      <c r="F927" s="1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4"/>
      <c r="E928" s="11"/>
      <c r="F928" s="1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4"/>
      <c r="E929" s="11"/>
      <c r="F929" s="1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4"/>
      <c r="E930" s="11"/>
      <c r="F930" s="1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4"/>
      <c r="E931" s="11"/>
      <c r="F931" s="1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4"/>
      <c r="E932" s="11"/>
      <c r="F932" s="1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4"/>
      <c r="E933" s="11"/>
      <c r="F933" s="1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4"/>
      <c r="E934" s="11"/>
      <c r="F934" s="1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4"/>
      <c r="E935" s="11"/>
      <c r="F935" s="1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4"/>
      <c r="E936" s="11"/>
      <c r="F936" s="1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4"/>
      <c r="E937" s="11"/>
      <c r="F937" s="1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4"/>
      <c r="E938" s="11"/>
      <c r="F938" s="1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4"/>
      <c r="E939" s="11"/>
      <c r="F939" s="1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4"/>
      <c r="E940" s="11"/>
      <c r="F940" s="1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4"/>
      <c r="E941" s="11"/>
      <c r="F941" s="1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4"/>
      <c r="E942" s="11"/>
      <c r="F942" s="1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4"/>
      <c r="E943" s="11"/>
      <c r="F943" s="1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4"/>
      <c r="E944" s="11"/>
      <c r="F944" s="1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4"/>
      <c r="E945" s="11"/>
      <c r="F945" s="1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4"/>
      <c r="E946" s="11"/>
      <c r="F946" s="1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4"/>
      <c r="E947" s="11"/>
      <c r="F947" s="1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4"/>
      <c r="E948" s="11"/>
      <c r="F948" s="1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4"/>
      <c r="E949" s="11"/>
      <c r="F949" s="1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4"/>
      <c r="E950" s="11"/>
      <c r="F950" s="1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4"/>
      <c r="E951" s="11"/>
      <c r="F951" s="1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4"/>
      <c r="E952" s="11"/>
      <c r="F952" s="1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4"/>
      <c r="E953" s="11"/>
      <c r="F953" s="1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4"/>
      <c r="E954" s="11"/>
      <c r="F954" s="1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4"/>
      <c r="E955" s="11"/>
      <c r="F955" s="1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4"/>
      <c r="E956" s="11"/>
      <c r="F956" s="1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4"/>
      <c r="E957" s="11"/>
      <c r="F957" s="1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4"/>
      <c r="E958" s="11"/>
      <c r="F958" s="1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4"/>
      <c r="E959" s="11"/>
      <c r="F959" s="1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4"/>
      <c r="E960" s="11"/>
      <c r="F960" s="1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4"/>
      <c r="E961" s="11"/>
      <c r="F961" s="1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4"/>
      <c r="E962" s="11"/>
      <c r="F962" s="1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4"/>
      <c r="E963" s="11"/>
      <c r="F963" s="1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4"/>
      <c r="E964" s="11"/>
      <c r="F964" s="1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4"/>
      <c r="E965" s="11"/>
      <c r="F965" s="1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4"/>
      <c r="E966" s="11"/>
      <c r="F966" s="1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4"/>
      <c r="E967" s="11"/>
      <c r="F967" s="1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4"/>
      <c r="E968" s="11"/>
      <c r="F968" s="1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4"/>
      <c r="E969" s="11"/>
      <c r="F969" s="1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4"/>
      <c r="E970" s="11"/>
      <c r="F970" s="1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4"/>
      <c r="E971" s="11"/>
      <c r="F971" s="1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4"/>
      <c r="E972" s="11"/>
      <c r="F972" s="1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4"/>
      <c r="E973" s="11"/>
      <c r="F973" s="1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4"/>
      <c r="E974" s="11"/>
      <c r="F974" s="1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4"/>
      <c r="E975" s="11"/>
      <c r="F975" s="1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4"/>
      <c r="E976" s="11"/>
      <c r="F976" s="1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4"/>
      <c r="E977" s="11"/>
      <c r="F977" s="1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4"/>
      <c r="E978" s="11"/>
      <c r="F978" s="1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4"/>
      <c r="E979" s="11"/>
      <c r="F979" s="1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4"/>
      <c r="E980" s="11"/>
      <c r="F980" s="1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4"/>
      <c r="E981" s="11"/>
      <c r="F981" s="1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4"/>
      <c r="E982" s="11"/>
      <c r="F982" s="1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4"/>
      <c r="E983" s="11"/>
      <c r="F983" s="1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4"/>
      <c r="E984" s="11"/>
      <c r="F984" s="1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4"/>
      <c r="E985" s="11"/>
      <c r="F985" s="1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4"/>
      <c r="E986" s="11"/>
      <c r="F986" s="1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4"/>
      <c r="E987" s="11"/>
      <c r="F987" s="1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4"/>
      <c r="E988" s="11"/>
      <c r="F988" s="1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4"/>
      <c r="E989" s="11"/>
      <c r="F989" s="1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4"/>
      <c r="E990" s="11"/>
      <c r="F990" s="1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4"/>
      <c r="E991" s="11"/>
      <c r="F991" s="1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4"/>
      <c r="E992" s="11"/>
      <c r="F992" s="1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4"/>
      <c r="E993" s="11"/>
      <c r="F993" s="1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4"/>
      <c r="E994" s="11"/>
      <c r="F994" s="1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4"/>
      <c r="E995" s="11"/>
      <c r="F995" s="1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4"/>
      <c r="E996" s="11"/>
      <c r="F996" s="1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4"/>
      <c r="E997" s="11"/>
      <c r="F997" s="1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4"/>
      <c r="E998" s="11"/>
      <c r="F998" s="1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4"/>
      <c r="E999" s="11"/>
      <c r="F999" s="1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4"/>
      <c r="E1000" s="11"/>
      <c r="F1000" s="1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3" t="s">
        <v>1</v>
      </c>
      <c r="B2" s="3" t="s">
        <v>2</v>
      </c>
      <c r="C2" s="3" t="s">
        <v>193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3" t="s">
        <v>4</v>
      </c>
      <c r="B3" s="3" t="s">
        <v>2</v>
      </c>
      <c r="C3" s="3" t="s">
        <v>35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3" t="s">
        <v>7</v>
      </c>
      <c r="B4" s="3" t="s">
        <v>2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3" t="s">
        <v>10</v>
      </c>
      <c r="B5" s="3" t="s">
        <v>2</v>
      </c>
      <c r="C5" s="3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3" t="s">
        <v>12</v>
      </c>
      <c r="B6" s="3" t="s">
        <v>2</v>
      </c>
      <c r="C6" s="3" t="s">
        <v>36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3" t="s">
        <v>15</v>
      </c>
      <c r="B8" s="3" t="s">
        <v>16</v>
      </c>
      <c r="C8" s="3" t="s">
        <v>17</v>
      </c>
      <c r="D8" s="3" t="s">
        <v>18</v>
      </c>
      <c r="E8" s="3" t="s">
        <v>19</v>
      </c>
      <c r="F8" s="3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3" t="s">
        <v>23</v>
      </c>
      <c r="B9" s="3" t="s">
        <v>194</v>
      </c>
      <c r="C9" s="9">
        <v>67000.0</v>
      </c>
      <c r="D9" s="9">
        <v>15.0</v>
      </c>
      <c r="E9" s="9">
        <v>1.0</v>
      </c>
      <c r="F9" s="9">
        <v>67000.0</v>
      </c>
      <c r="G9" s="1">
        <f t="shared" ref="G9:G12" si="1">F9*85/100</f>
        <v>56950</v>
      </c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3" t="s">
        <v>38</v>
      </c>
      <c r="B10" s="3" t="s">
        <v>195</v>
      </c>
      <c r="C10" s="9">
        <v>128000.0</v>
      </c>
      <c r="D10" s="9">
        <v>15.0</v>
      </c>
      <c r="E10" s="9">
        <v>1.0</v>
      </c>
      <c r="F10" s="9">
        <v>128000.0</v>
      </c>
      <c r="G10" s="1">
        <f t="shared" si="1"/>
        <v>108800</v>
      </c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3" t="s">
        <v>40</v>
      </c>
      <c r="B11" s="3" t="s">
        <v>196</v>
      </c>
      <c r="C11" s="9">
        <v>90000.0</v>
      </c>
      <c r="D11" s="9">
        <v>15.0</v>
      </c>
      <c r="E11" s="9">
        <v>1.0</v>
      </c>
      <c r="F11" s="9">
        <v>90000.0</v>
      </c>
      <c r="G11" s="1">
        <f t="shared" si="1"/>
        <v>76500</v>
      </c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3" t="s">
        <v>42</v>
      </c>
      <c r="B12" s="3" t="s">
        <v>197</v>
      </c>
      <c r="C12" s="9">
        <v>125000.0</v>
      </c>
      <c r="D12" s="9">
        <v>15.0</v>
      </c>
      <c r="E12" s="9">
        <v>1.0</v>
      </c>
      <c r="F12" s="9">
        <v>125000.0</v>
      </c>
      <c r="G12" s="1">
        <f t="shared" si="1"/>
        <v>106250</v>
      </c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11"/>
      <c r="D13" s="9" t="s">
        <v>20</v>
      </c>
      <c r="E13" s="9">
        <v>4.0</v>
      </c>
      <c r="F13" s="9">
        <v>410000.0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11"/>
      <c r="D14" s="9" t="s">
        <v>26</v>
      </c>
      <c r="E14" s="11"/>
      <c r="F14" s="9">
        <v>61500.0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11"/>
      <c r="D15" s="9" t="s">
        <v>27</v>
      </c>
      <c r="E15" s="11"/>
      <c r="F15" s="1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11"/>
      <c r="D16" s="9" t="s">
        <v>28</v>
      </c>
      <c r="E16" s="11"/>
      <c r="F16" s="9">
        <v>348500.0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4"/>
      <c r="C1" s="4"/>
      <c r="D1" s="4"/>
      <c r="E1" s="4"/>
      <c r="F1" s="4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1</v>
      </c>
      <c r="B2" s="2" t="s">
        <v>2</v>
      </c>
      <c r="C2" s="2" t="s">
        <v>198</v>
      </c>
      <c r="D2" s="4"/>
      <c r="E2" s="4"/>
      <c r="F2" s="4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2</v>
      </c>
      <c r="C3" s="2" t="s">
        <v>35</v>
      </c>
      <c r="D3" s="4"/>
      <c r="E3" s="4"/>
      <c r="F3" s="4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2</v>
      </c>
      <c r="C4" s="5"/>
      <c r="D4" s="4"/>
      <c r="E4" s="4"/>
      <c r="F4" s="4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10</v>
      </c>
      <c r="B5" s="2" t="s">
        <v>2</v>
      </c>
      <c r="C5" s="2" t="s">
        <v>11</v>
      </c>
      <c r="D5" s="4"/>
      <c r="E5" s="4"/>
      <c r="F5" s="4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6" t="s">
        <v>12</v>
      </c>
      <c r="B6" s="6" t="s">
        <v>2</v>
      </c>
      <c r="C6" s="2" t="s">
        <v>199</v>
      </c>
      <c r="D6" s="4"/>
      <c r="E6" s="4"/>
      <c r="F6" s="4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7">
        <v>1.0</v>
      </c>
      <c r="B8" s="7" t="s">
        <v>200</v>
      </c>
      <c r="C8" s="8">
        <v>198000.0</v>
      </c>
      <c r="D8" s="8">
        <v>275.0</v>
      </c>
      <c r="E8" s="8">
        <v>1.0</v>
      </c>
      <c r="F8" s="8">
        <v>198000.0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8" t="s">
        <v>20</v>
      </c>
      <c r="E9" s="8">
        <v>1.0</v>
      </c>
      <c r="F9" s="8">
        <v>198000.0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8" t="s">
        <v>26</v>
      </c>
      <c r="E10" s="12"/>
      <c r="F10" s="8">
        <v>54450.0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8" t="s">
        <v>27</v>
      </c>
      <c r="E11" s="12"/>
      <c r="F11" s="8">
        <v>9000.0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8" t="s">
        <v>28</v>
      </c>
      <c r="E12" s="12"/>
      <c r="F12" s="8">
        <v>152550.0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9:D9"/>
    <mergeCell ref="A10:D10"/>
    <mergeCell ref="A11:D11"/>
    <mergeCell ref="A12:D12"/>
  </mergeCells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4"/>
      <c r="C1" s="4"/>
      <c r="D1" s="4"/>
      <c r="E1" s="4"/>
      <c r="F1" s="4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1</v>
      </c>
      <c r="B2" s="2" t="s">
        <v>2</v>
      </c>
      <c r="C2" s="2" t="s">
        <v>201</v>
      </c>
      <c r="D2" s="4"/>
      <c r="E2" s="4"/>
      <c r="F2" s="4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2</v>
      </c>
      <c r="C3" s="2" t="s">
        <v>35</v>
      </c>
      <c r="D3" s="4"/>
      <c r="E3" s="4"/>
      <c r="F3" s="4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2</v>
      </c>
      <c r="C4" s="5"/>
      <c r="D4" s="4"/>
      <c r="E4" s="4"/>
      <c r="F4" s="4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10</v>
      </c>
      <c r="B5" s="2" t="s">
        <v>2</v>
      </c>
      <c r="C5" s="2" t="s">
        <v>11</v>
      </c>
      <c r="D5" s="4"/>
      <c r="E5" s="4"/>
      <c r="F5" s="4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6" t="s">
        <v>12</v>
      </c>
      <c r="B6" s="6" t="s">
        <v>2</v>
      </c>
      <c r="C6" s="2" t="s">
        <v>202</v>
      </c>
      <c r="D6" s="4"/>
      <c r="E6" s="4"/>
      <c r="F6" s="4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7">
        <v>1.0</v>
      </c>
      <c r="B8" s="7" t="s">
        <v>203</v>
      </c>
      <c r="C8" s="8">
        <v>88000.0</v>
      </c>
      <c r="D8" s="8">
        <v>275.0</v>
      </c>
      <c r="E8" s="8">
        <v>11.0</v>
      </c>
      <c r="F8" s="8">
        <v>968000.0</v>
      </c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</row>
    <row r="9">
      <c r="A9" s="8" t="s">
        <v>20</v>
      </c>
      <c r="E9" s="8">
        <v>11.0</v>
      </c>
      <c r="F9" s="8">
        <v>968000.0</v>
      </c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</row>
    <row r="10">
      <c r="A10" s="8" t="s">
        <v>26</v>
      </c>
      <c r="E10" s="12"/>
      <c r="F10" s="8">
        <v>266200.0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</row>
    <row r="11">
      <c r="A11" s="8" t="s">
        <v>27</v>
      </c>
      <c r="E11" s="12"/>
      <c r="F11" s="8">
        <v>124000.0</v>
      </c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</row>
    <row r="12">
      <c r="A12" s="8" t="s">
        <v>28</v>
      </c>
      <c r="E12" s="12"/>
      <c r="F12" s="8">
        <v>825800.0</v>
      </c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9:D9"/>
    <mergeCell ref="A10:D10"/>
    <mergeCell ref="A11:D11"/>
    <mergeCell ref="A12:D12"/>
  </mergeCells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4"/>
      <c r="C1" s="4"/>
      <c r="D1" s="4"/>
      <c r="E1" s="4"/>
      <c r="F1" s="4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1</v>
      </c>
      <c r="B2" s="2" t="s">
        <v>2</v>
      </c>
      <c r="C2" s="2" t="s">
        <v>204</v>
      </c>
      <c r="D2" s="4"/>
      <c r="E2" s="4"/>
      <c r="F2" s="4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2</v>
      </c>
      <c r="C3" s="2" t="s">
        <v>35</v>
      </c>
      <c r="D3" s="4"/>
      <c r="E3" s="4"/>
      <c r="F3" s="4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2</v>
      </c>
      <c r="C4" s="5"/>
      <c r="D4" s="4"/>
      <c r="E4" s="4"/>
      <c r="F4" s="4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10</v>
      </c>
      <c r="B5" s="2" t="s">
        <v>2</v>
      </c>
      <c r="C5" s="2" t="s">
        <v>11</v>
      </c>
      <c r="D5" s="4"/>
      <c r="E5" s="4"/>
      <c r="F5" s="4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6" t="s">
        <v>12</v>
      </c>
      <c r="B6" s="6" t="s">
        <v>2</v>
      </c>
      <c r="C6" s="2" t="s">
        <v>205</v>
      </c>
      <c r="D6" s="4"/>
      <c r="E6" s="4"/>
      <c r="F6" s="4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7">
        <v>1.0</v>
      </c>
      <c r="B8" s="7" t="s">
        <v>206</v>
      </c>
      <c r="C8" s="8">
        <v>137500.0</v>
      </c>
      <c r="D8" s="8">
        <v>25.0</v>
      </c>
      <c r="E8" s="8">
        <v>1.0</v>
      </c>
      <c r="F8" s="8">
        <v>137500.0</v>
      </c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</row>
    <row r="9">
      <c r="A9" s="8" t="s">
        <v>20</v>
      </c>
      <c r="E9" s="8">
        <v>1.0</v>
      </c>
      <c r="F9" s="8">
        <v>137500.0</v>
      </c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</row>
    <row r="10">
      <c r="A10" s="8" t="s">
        <v>26</v>
      </c>
      <c r="E10" s="12"/>
      <c r="F10" s="8">
        <v>34375.0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</row>
    <row r="11">
      <c r="A11" s="8" t="s">
        <v>27</v>
      </c>
      <c r="E11" s="12"/>
      <c r="F11" s="8">
        <v>9000.0</v>
      </c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</row>
    <row r="12">
      <c r="A12" s="8" t="s">
        <v>28</v>
      </c>
      <c r="E12" s="12"/>
      <c r="F12" s="8">
        <v>112125.0</v>
      </c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9:D9"/>
    <mergeCell ref="A10:D10"/>
    <mergeCell ref="A11:D11"/>
    <mergeCell ref="A12:D12"/>
  </mergeCells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4"/>
      <c r="C1" s="4"/>
      <c r="D1" s="4"/>
      <c r="E1" s="4"/>
      <c r="F1" s="4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1</v>
      </c>
      <c r="B2" s="2" t="s">
        <v>2</v>
      </c>
      <c r="C2" s="2" t="s">
        <v>207</v>
      </c>
      <c r="D2" s="4"/>
      <c r="E2" s="4"/>
      <c r="F2" s="4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2</v>
      </c>
      <c r="C3" s="2" t="s">
        <v>35</v>
      </c>
      <c r="D3" s="4"/>
      <c r="E3" s="4"/>
      <c r="F3" s="4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2</v>
      </c>
      <c r="C4" s="5"/>
      <c r="D4" s="4"/>
      <c r="E4" s="4"/>
      <c r="F4" s="4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10</v>
      </c>
      <c r="B5" s="2" t="s">
        <v>2</v>
      </c>
      <c r="C5" s="2" t="s">
        <v>11</v>
      </c>
      <c r="D5" s="4"/>
      <c r="E5" s="4"/>
      <c r="F5" s="4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6" t="s">
        <v>12</v>
      </c>
      <c r="B6" s="6" t="s">
        <v>2</v>
      </c>
      <c r="C6" s="2" t="s">
        <v>208</v>
      </c>
      <c r="D6" s="4"/>
      <c r="E6" s="4"/>
      <c r="F6" s="4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7">
        <v>1.0</v>
      </c>
      <c r="B8" s="7" t="s">
        <v>209</v>
      </c>
      <c r="C8" s="8">
        <v>59000.0</v>
      </c>
      <c r="D8" s="8">
        <v>275.0</v>
      </c>
      <c r="E8" s="8">
        <v>1.0</v>
      </c>
      <c r="F8" s="8">
        <v>59000.0</v>
      </c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</row>
    <row r="9">
      <c r="A9" s="8" t="s">
        <v>20</v>
      </c>
      <c r="E9" s="8">
        <v>1.0</v>
      </c>
      <c r="F9" s="8">
        <v>59000.0</v>
      </c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</row>
    <row r="10">
      <c r="A10" s="8" t="s">
        <v>26</v>
      </c>
      <c r="E10" s="12"/>
      <c r="F10" s="8">
        <v>16225.0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</row>
    <row r="11">
      <c r="A11" s="8" t="s">
        <v>27</v>
      </c>
      <c r="E11" s="12"/>
      <c r="F11" s="8">
        <v>9000.0</v>
      </c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</row>
    <row r="12">
      <c r="A12" s="8" t="s">
        <v>28</v>
      </c>
      <c r="E12" s="12"/>
      <c r="F12" s="8">
        <v>51775.0</v>
      </c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9:D9"/>
    <mergeCell ref="A10:D10"/>
    <mergeCell ref="A11:D11"/>
    <mergeCell ref="A12:D12"/>
  </mergeCells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4"/>
      <c r="C1" s="4"/>
      <c r="D1" s="4"/>
      <c r="E1" s="4"/>
      <c r="F1" s="4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1</v>
      </c>
      <c r="B2" s="2" t="s">
        <v>2</v>
      </c>
      <c r="C2" s="2" t="s">
        <v>210</v>
      </c>
      <c r="D2" s="4"/>
      <c r="E2" s="4"/>
      <c r="F2" s="4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2</v>
      </c>
      <c r="C3" s="2" t="s">
        <v>35</v>
      </c>
      <c r="D3" s="4"/>
      <c r="E3" s="4"/>
      <c r="F3" s="4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2</v>
      </c>
      <c r="C4" s="5"/>
      <c r="D4" s="4"/>
      <c r="E4" s="4"/>
      <c r="F4" s="4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10</v>
      </c>
      <c r="B5" s="2" t="s">
        <v>2</v>
      </c>
      <c r="C5" s="2" t="s">
        <v>11</v>
      </c>
      <c r="D5" s="4"/>
      <c r="E5" s="4"/>
      <c r="F5" s="4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6" t="s">
        <v>12</v>
      </c>
      <c r="B6" s="6" t="s">
        <v>2</v>
      </c>
      <c r="C6" s="2" t="s">
        <v>211</v>
      </c>
      <c r="D6" s="4"/>
      <c r="E6" s="4"/>
      <c r="F6" s="4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7">
        <v>1.0</v>
      </c>
      <c r="B8" s="7" t="s">
        <v>212</v>
      </c>
      <c r="C8" s="8">
        <v>99000.0</v>
      </c>
      <c r="D8" s="8">
        <v>25.0</v>
      </c>
      <c r="E8" s="8">
        <v>5.0</v>
      </c>
      <c r="F8" s="8">
        <v>495000.0</v>
      </c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</row>
    <row r="9">
      <c r="A9" s="8" t="s">
        <v>20</v>
      </c>
      <c r="E9" s="8">
        <v>5.0</v>
      </c>
      <c r="F9" s="8">
        <v>495000.0</v>
      </c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</row>
    <row r="10">
      <c r="A10" s="8" t="s">
        <v>26</v>
      </c>
      <c r="E10" s="12"/>
      <c r="F10" s="8">
        <v>123750.0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</row>
    <row r="11">
      <c r="A11" s="8" t="s">
        <v>27</v>
      </c>
      <c r="E11" s="12"/>
      <c r="F11" s="8">
        <v>9000.0</v>
      </c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</row>
    <row r="12">
      <c r="A12" s="8" t="s">
        <v>28</v>
      </c>
      <c r="E12" s="12"/>
      <c r="F12" s="8">
        <v>380250.0</v>
      </c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9:D9"/>
    <mergeCell ref="A10:D10"/>
    <mergeCell ref="A11:D11"/>
    <mergeCell ref="A12:D12"/>
  </mergeCells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4"/>
      <c r="C1" s="4"/>
      <c r="D1" s="4"/>
      <c r="E1" s="4"/>
      <c r="F1" s="4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1</v>
      </c>
      <c r="B2" s="2" t="s">
        <v>2</v>
      </c>
      <c r="C2" s="2" t="s">
        <v>213</v>
      </c>
      <c r="D2" s="4"/>
      <c r="E2" s="4"/>
      <c r="F2" s="4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2</v>
      </c>
      <c r="C3" s="2" t="s">
        <v>35</v>
      </c>
      <c r="D3" s="4"/>
      <c r="E3" s="4"/>
      <c r="F3" s="4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2</v>
      </c>
      <c r="C4" s="5"/>
      <c r="D4" s="4"/>
      <c r="E4" s="4"/>
      <c r="F4" s="4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10</v>
      </c>
      <c r="B5" s="2" t="s">
        <v>2</v>
      </c>
      <c r="C5" s="2" t="s">
        <v>11</v>
      </c>
      <c r="D5" s="4"/>
      <c r="E5" s="4"/>
      <c r="F5" s="4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6" t="s">
        <v>12</v>
      </c>
      <c r="B6" s="6" t="s">
        <v>2</v>
      </c>
      <c r="C6" s="2" t="s">
        <v>214</v>
      </c>
      <c r="D6" s="4"/>
      <c r="E6" s="4"/>
      <c r="F6" s="4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7">
        <v>1.0</v>
      </c>
      <c r="B8" s="7" t="s">
        <v>85</v>
      </c>
      <c r="C8" s="8">
        <v>77000.0</v>
      </c>
      <c r="D8" s="8">
        <v>25.0</v>
      </c>
      <c r="E8" s="8">
        <v>1.0</v>
      </c>
      <c r="F8" s="8">
        <v>77000.0</v>
      </c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</row>
    <row r="9">
      <c r="A9" s="7">
        <v>2.0</v>
      </c>
      <c r="B9" s="7" t="s">
        <v>215</v>
      </c>
      <c r="C9" s="8">
        <v>99000.0</v>
      </c>
      <c r="D9" s="8">
        <v>25.0</v>
      </c>
      <c r="E9" s="8">
        <v>1.0</v>
      </c>
      <c r="F9" s="8">
        <v>99000.0</v>
      </c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</row>
    <row r="10">
      <c r="A10" s="7">
        <v>3.0</v>
      </c>
      <c r="B10" s="7" t="s">
        <v>216</v>
      </c>
      <c r="C10" s="8">
        <v>50000.0</v>
      </c>
      <c r="D10" s="8">
        <v>25.0</v>
      </c>
      <c r="E10" s="8">
        <v>5.0</v>
      </c>
      <c r="F10" s="8">
        <v>250000.0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</row>
    <row r="11">
      <c r="A11" s="8" t="s">
        <v>20</v>
      </c>
      <c r="E11" s="8">
        <v>7.0</v>
      </c>
      <c r="F11" s="8">
        <v>426000.0</v>
      </c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</row>
    <row r="12">
      <c r="A12" s="8" t="s">
        <v>26</v>
      </c>
      <c r="E12" s="12"/>
      <c r="F12" s="8">
        <v>106500.0</v>
      </c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</row>
    <row r="13">
      <c r="A13" s="8" t="s">
        <v>27</v>
      </c>
      <c r="E13" s="12"/>
      <c r="F13" s="8">
        <v>27000.0</v>
      </c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</row>
    <row r="14">
      <c r="A14" s="8" t="s">
        <v>28</v>
      </c>
      <c r="E14" s="12"/>
      <c r="F14" s="8">
        <v>346500.0</v>
      </c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11:D11"/>
    <mergeCell ref="A12:D12"/>
    <mergeCell ref="A13:D13"/>
    <mergeCell ref="A14:D14"/>
  </mergeCells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3" t="s">
        <v>1</v>
      </c>
      <c r="B2" s="3" t="s">
        <v>2</v>
      </c>
      <c r="C2" s="3" t="s">
        <v>217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3" t="s">
        <v>4</v>
      </c>
      <c r="B3" s="3" t="s">
        <v>2</v>
      </c>
      <c r="C3" s="3" t="s">
        <v>35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3" t="s">
        <v>7</v>
      </c>
      <c r="B4" s="3" t="s">
        <v>2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3" t="s">
        <v>10</v>
      </c>
      <c r="B5" s="3" t="s">
        <v>2</v>
      </c>
      <c r="C5" s="3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3" t="s">
        <v>12</v>
      </c>
      <c r="B6" s="3" t="s">
        <v>2</v>
      </c>
      <c r="C6" s="3" t="s">
        <v>218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3" t="s">
        <v>15</v>
      </c>
      <c r="B8" s="3" t="s">
        <v>16</v>
      </c>
      <c r="C8" s="3" t="s">
        <v>17</v>
      </c>
      <c r="D8" s="3" t="s">
        <v>18</v>
      </c>
      <c r="E8" s="3" t="s">
        <v>19</v>
      </c>
      <c r="F8" s="3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3" t="s">
        <v>23</v>
      </c>
      <c r="B9" s="3" t="s">
        <v>45</v>
      </c>
      <c r="C9" s="9">
        <v>65000.0</v>
      </c>
      <c r="D9" s="3" t="s">
        <v>219</v>
      </c>
      <c r="E9" s="3" t="s">
        <v>44</v>
      </c>
      <c r="F9" s="18">
        <v>325000.0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3" t="s">
        <v>38</v>
      </c>
      <c r="B10" s="3" t="s">
        <v>71</v>
      </c>
      <c r="C10" s="9">
        <v>200000.0</v>
      </c>
      <c r="D10" s="3" t="s">
        <v>219</v>
      </c>
      <c r="E10" s="3" t="s">
        <v>38</v>
      </c>
      <c r="F10" s="18">
        <v>400000.0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3" t="s">
        <v>40</v>
      </c>
      <c r="B11" s="3" t="s">
        <v>220</v>
      </c>
      <c r="C11" s="9">
        <v>155000.0</v>
      </c>
      <c r="D11" s="3" t="s">
        <v>219</v>
      </c>
      <c r="E11" s="3" t="s">
        <v>48</v>
      </c>
      <c r="F11" s="18">
        <v>1085000.0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3" t="s">
        <v>42</v>
      </c>
      <c r="B12" s="3" t="s">
        <v>137</v>
      </c>
      <c r="C12" s="9">
        <v>132000.0</v>
      </c>
      <c r="D12" s="3" t="s">
        <v>219</v>
      </c>
      <c r="E12" s="3" t="s">
        <v>23</v>
      </c>
      <c r="F12" s="18">
        <v>132000.0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3" t="s">
        <v>44</v>
      </c>
      <c r="B13" s="3" t="s">
        <v>143</v>
      </c>
      <c r="C13" s="9">
        <v>215000.0</v>
      </c>
      <c r="D13" s="3" t="s">
        <v>219</v>
      </c>
      <c r="E13" s="3" t="s">
        <v>23</v>
      </c>
      <c r="F13" s="18">
        <v>215000.0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3" t="s">
        <v>46</v>
      </c>
      <c r="B14" s="3" t="s">
        <v>221</v>
      </c>
      <c r="C14" s="9">
        <v>99000.0</v>
      </c>
      <c r="D14" s="3" t="s">
        <v>219</v>
      </c>
      <c r="E14" s="3" t="s">
        <v>23</v>
      </c>
      <c r="F14" s="18">
        <v>99000.0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3" t="s">
        <v>48</v>
      </c>
      <c r="B15" s="3" t="s">
        <v>222</v>
      </c>
      <c r="C15" s="9">
        <v>88000.0</v>
      </c>
      <c r="D15" s="3" t="s">
        <v>219</v>
      </c>
      <c r="E15" s="3" t="s">
        <v>23</v>
      </c>
      <c r="F15" s="18">
        <v>88000.0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3" t="s">
        <v>50</v>
      </c>
      <c r="B16" s="3" t="s">
        <v>149</v>
      </c>
      <c r="C16" s="9">
        <v>150000.0</v>
      </c>
      <c r="D16" s="3" t="s">
        <v>219</v>
      </c>
      <c r="E16" s="3" t="s">
        <v>40</v>
      </c>
      <c r="F16" s="18">
        <v>450000.0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3" t="s">
        <v>52</v>
      </c>
      <c r="B17" s="3" t="s">
        <v>223</v>
      </c>
      <c r="C17" s="9">
        <v>185000.0</v>
      </c>
      <c r="D17" s="3" t="s">
        <v>219</v>
      </c>
      <c r="E17" s="3" t="s">
        <v>44</v>
      </c>
      <c r="F17" s="18">
        <v>925000.0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3" t="s">
        <v>54</v>
      </c>
      <c r="B18" s="3" t="s">
        <v>224</v>
      </c>
      <c r="C18" s="9">
        <v>77000.0</v>
      </c>
      <c r="D18" s="3" t="s">
        <v>219</v>
      </c>
      <c r="E18" s="3" t="s">
        <v>23</v>
      </c>
      <c r="F18" s="18">
        <v>77000.0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3" t="s">
        <v>56</v>
      </c>
      <c r="B19" s="3" t="s">
        <v>225</v>
      </c>
      <c r="C19" s="9">
        <v>71500.0</v>
      </c>
      <c r="D19" s="3" t="s">
        <v>219</v>
      </c>
      <c r="E19" s="3" t="s">
        <v>23</v>
      </c>
      <c r="F19" s="18">
        <v>71500.0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D20" s="3" t="s">
        <v>20</v>
      </c>
      <c r="E20" s="3" t="s">
        <v>90</v>
      </c>
      <c r="F20" s="9">
        <v>3867500.0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D21" s="3" t="s">
        <v>26</v>
      </c>
      <c r="E21" s="1"/>
      <c r="F21" s="9">
        <v>1063563.0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D22" s="3" t="s">
        <v>27</v>
      </c>
      <c r="E22" s="1"/>
      <c r="F22" s="9">
        <v>18000.0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D23" s="3" t="s">
        <v>28</v>
      </c>
      <c r="E23" s="1"/>
      <c r="F23" s="9">
        <v>2821938.0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3" t="s">
        <v>28</v>
      </c>
      <c r="E24" s="1"/>
      <c r="F24" s="9">
        <v>168300.0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9" t="s">
        <v>226</v>
      </c>
      <c r="E25" s="20"/>
      <c r="F25" s="21">
        <f>sum(F23:F24)</f>
        <v>2990238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3" t="s">
        <v>1</v>
      </c>
      <c r="B2" s="3" t="s">
        <v>2</v>
      </c>
      <c r="C2" s="3" t="s">
        <v>227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3" t="s">
        <v>4</v>
      </c>
      <c r="B3" s="3" t="s">
        <v>2</v>
      </c>
      <c r="C3" s="3" t="s">
        <v>35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3" t="s">
        <v>7</v>
      </c>
      <c r="B4" s="3" t="s">
        <v>2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3" t="s">
        <v>10</v>
      </c>
      <c r="B5" s="3" t="s">
        <v>2</v>
      </c>
      <c r="C5" s="3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3" t="s">
        <v>12</v>
      </c>
      <c r="B6" s="3" t="s">
        <v>2</v>
      </c>
      <c r="C6" s="3" t="s">
        <v>218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3" t="s">
        <v>15</v>
      </c>
      <c r="B8" s="3" t="s">
        <v>16</v>
      </c>
      <c r="C8" s="3" t="s">
        <v>17</v>
      </c>
      <c r="D8" s="3" t="s">
        <v>18</v>
      </c>
      <c r="E8" s="3" t="s">
        <v>19</v>
      </c>
      <c r="F8" s="3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3" t="s">
        <v>23</v>
      </c>
      <c r="B9" s="3" t="s">
        <v>228</v>
      </c>
      <c r="C9" s="9">
        <v>198000.0</v>
      </c>
      <c r="D9" s="9">
        <v>15.0</v>
      </c>
      <c r="E9" s="9">
        <v>1.0</v>
      </c>
      <c r="F9" s="9">
        <v>198000.0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D10" s="3" t="s">
        <v>20</v>
      </c>
      <c r="E10" s="3" t="s">
        <v>23</v>
      </c>
      <c r="F10" s="9">
        <v>198000.0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D11" s="3" t="s">
        <v>26</v>
      </c>
      <c r="E11" s="1"/>
      <c r="F11" s="9">
        <v>29700.0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D12" s="3" t="s">
        <v>27</v>
      </c>
      <c r="E12" s="1"/>
      <c r="F12" s="1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D13" s="3" t="s">
        <v>28</v>
      </c>
      <c r="E13" s="1"/>
      <c r="F13" s="9">
        <v>168300.0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cols>
    <col customWidth="1" min="3" max="3" width="23.43"/>
  </cols>
  <sheetData>
    <row r="1">
      <c r="A1" s="2" t="s">
        <v>0</v>
      </c>
      <c r="B1" s="4"/>
      <c r="C1" s="4"/>
      <c r="D1" s="4"/>
      <c r="E1" s="4"/>
      <c r="F1" s="4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1</v>
      </c>
      <c r="B2" s="2" t="s">
        <v>2</v>
      </c>
      <c r="C2" s="2" t="s">
        <v>229</v>
      </c>
      <c r="D2" s="4"/>
      <c r="E2" s="4"/>
      <c r="F2" s="4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2</v>
      </c>
      <c r="C3" s="2" t="s">
        <v>35</v>
      </c>
      <c r="D3" s="4"/>
      <c r="E3" s="4"/>
      <c r="F3" s="4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2</v>
      </c>
      <c r="C4" s="5"/>
      <c r="D4" s="4"/>
      <c r="E4" s="4"/>
      <c r="F4" s="4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10</v>
      </c>
      <c r="B5" s="2" t="s">
        <v>2</v>
      </c>
      <c r="C5" s="2" t="s">
        <v>11</v>
      </c>
      <c r="D5" s="4"/>
      <c r="E5" s="4"/>
      <c r="F5" s="4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6" t="s">
        <v>12</v>
      </c>
      <c r="B6" s="6" t="s">
        <v>2</v>
      </c>
      <c r="C6" s="2" t="s">
        <v>230</v>
      </c>
      <c r="D6" s="4"/>
      <c r="E6" s="4"/>
      <c r="F6" s="4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7">
        <v>1.0</v>
      </c>
      <c r="B8" s="7" t="s">
        <v>231</v>
      </c>
      <c r="C8" s="8">
        <v>66000.0</v>
      </c>
      <c r="D8" s="8">
        <v>275.0</v>
      </c>
      <c r="E8" s="8">
        <v>2.0</v>
      </c>
      <c r="F8" s="8">
        <v>132000.0</v>
      </c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</row>
    <row r="9">
      <c r="A9" s="7">
        <v>2.0</v>
      </c>
      <c r="B9" s="7" t="s">
        <v>232</v>
      </c>
      <c r="C9" s="8">
        <v>66000.0</v>
      </c>
      <c r="D9" s="8">
        <v>275.0</v>
      </c>
      <c r="E9" s="8">
        <v>1.0</v>
      </c>
      <c r="F9" s="8">
        <v>66000.0</v>
      </c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</row>
    <row r="10">
      <c r="A10" s="7">
        <v>3.0</v>
      </c>
      <c r="B10" s="7" t="s">
        <v>233</v>
      </c>
      <c r="C10" s="8">
        <v>66000.0</v>
      </c>
      <c r="D10" s="8">
        <v>275.0</v>
      </c>
      <c r="E10" s="8">
        <v>1.0</v>
      </c>
      <c r="F10" s="8">
        <v>66000.0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</row>
    <row r="11">
      <c r="A11" s="7">
        <v>4.0</v>
      </c>
      <c r="B11" s="7" t="s">
        <v>234</v>
      </c>
      <c r="C11" s="8">
        <v>66000.0</v>
      </c>
      <c r="D11" s="8">
        <v>275.0</v>
      </c>
      <c r="E11" s="8">
        <v>1.0</v>
      </c>
      <c r="F11" s="8">
        <v>66000.0</v>
      </c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</row>
    <row r="12">
      <c r="A12" s="8" t="s">
        <v>20</v>
      </c>
      <c r="E12" s="8">
        <v>5.0</v>
      </c>
      <c r="F12" s="8">
        <v>330000.0</v>
      </c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</row>
    <row r="13">
      <c r="A13" s="8" t="s">
        <v>26</v>
      </c>
      <c r="E13" s="12"/>
      <c r="F13" s="8">
        <v>90750.0</v>
      </c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</row>
    <row r="14">
      <c r="A14" s="8" t="s">
        <v>27</v>
      </c>
      <c r="E14" s="12"/>
      <c r="F14" s="8">
        <v>18000.0</v>
      </c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</row>
    <row r="15">
      <c r="A15" s="8" t="s">
        <v>28</v>
      </c>
      <c r="E15" s="12"/>
      <c r="F15" s="8">
        <v>257250.0</v>
      </c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12:D12"/>
    <mergeCell ref="A13:D13"/>
    <mergeCell ref="A14:D14"/>
    <mergeCell ref="A15:D15"/>
  </mergeCells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4"/>
      <c r="C1" s="4"/>
      <c r="D1" s="4"/>
      <c r="E1" s="4"/>
      <c r="F1" s="4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1</v>
      </c>
      <c r="B2" s="2" t="s">
        <v>2</v>
      </c>
      <c r="C2" s="2" t="s">
        <v>235</v>
      </c>
      <c r="D2" s="4"/>
      <c r="E2" s="4"/>
      <c r="F2" s="4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2</v>
      </c>
      <c r="C3" s="2" t="s">
        <v>236</v>
      </c>
      <c r="D3" s="4"/>
      <c r="E3" s="4"/>
      <c r="F3" s="4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2</v>
      </c>
      <c r="C4" s="5"/>
      <c r="D4" s="4"/>
      <c r="E4" s="4"/>
      <c r="F4" s="4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10</v>
      </c>
      <c r="B5" s="2" t="s">
        <v>2</v>
      </c>
      <c r="C5" s="2" t="s">
        <v>11</v>
      </c>
      <c r="D5" s="4"/>
      <c r="E5" s="4"/>
      <c r="F5" s="4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6" t="s">
        <v>12</v>
      </c>
      <c r="B6" s="6" t="s">
        <v>2</v>
      </c>
      <c r="C6" s="2" t="s">
        <v>237</v>
      </c>
      <c r="D6" s="4"/>
      <c r="E6" s="4"/>
      <c r="F6" s="4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7">
        <v>1.0</v>
      </c>
      <c r="B8" s="7" t="s">
        <v>85</v>
      </c>
      <c r="C8" s="8">
        <v>77000.0</v>
      </c>
      <c r="D8" s="8">
        <v>25.0</v>
      </c>
      <c r="E8" s="8">
        <v>1.0</v>
      </c>
      <c r="F8" s="8">
        <v>77000.0</v>
      </c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</row>
    <row r="9">
      <c r="A9" s="8" t="s">
        <v>20</v>
      </c>
      <c r="E9" s="8">
        <v>1.0</v>
      </c>
      <c r="F9" s="8">
        <v>77000.0</v>
      </c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</row>
    <row r="10">
      <c r="A10" s="8" t="s">
        <v>26</v>
      </c>
      <c r="E10" s="12"/>
      <c r="F10" s="8">
        <v>19250.0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</row>
    <row r="11">
      <c r="A11" s="8" t="s">
        <v>27</v>
      </c>
      <c r="E11" s="12"/>
      <c r="F11" s="13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</row>
    <row r="12">
      <c r="A12" s="8" t="s">
        <v>28</v>
      </c>
      <c r="E12" s="12"/>
      <c r="F12" s="8">
        <v>57750.0</v>
      </c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9:D9"/>
    <mergeCell ref="A10:D10"/>
    <mergeCell ref="A11:D11"/>
    <mergeCell ref="A12:D12"/>
  </mergeCells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1</v>
      </c>
      <c r="B1" s="3" t="s">
        <v>2</v>
      </c>
      <c r="C1" s="3" t="s">
        <v>238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3" t="s">
        <v>4</v>
      </c>
      <c r="B2" s="3" t="s">
        <v>2</v>
      </c>
      <c r="C2" s="3" t="s">
        <v>35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3" t="s">
        <v>7</v>
      </c>
      <c r="B3" s="3" t="s">
        <v>2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3" t="s">
        <v>10</v>
      </c>
      <c r="B4" s="3" t="s">
        <v>2</v>
      </c>
      <c r="C4" s="3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3" t="s">
        <v>12</v>
      </c>
      <c r="B5" s="3" t="s">
        <v>2</v>
      </c>
      <c r="C5" s="3" t="s">
        <v>239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3" t="s">
        <v>15</v>
      </c>
      <c r="B7" s="3" t="s">
        <v>16</v>
      </c>
      <c r="C7" s="3" t="s">
        <v>17</v>
      </c>
      <c r="D7" s="3" t="s">
        <v>18</v>
      </c>
      <c r="E7" s="3" t="s">
        <v>19</v>
      </c>
      <c r="F7" s="3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3" t="s">
        <v>23</v>
      </c>
      <c r="B8" s="3" t="s">
        <v>240</v>
      </c>
      <c r="C8" s="9">
        <v>69000.0</v>
      </c>
      <c r="D8" s="9">
        <v>275.0</v>
      </c>
      <c r="E8" s="9">
        <v>1.0</v>
      </c>
      <c r="F8" s="9">
        <v>69000.0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3" t="s">
        <v>38</v>
      </c>
      <c r="B9" s="3" t="s">
        <v>241</v>
      </c>
      <c r="C9" s="9">
        <v>70000.0</v>
      </c>
      <c r="D9" s="9">
        <v>275.0</v>
      </c>
      <c r="E9" s="9">
        <v>1.0</v>
      </c>
      <c r="F9" s="9">
        <v>70000.0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3" t="s">
        <v>40</v>
      </c>
      <c r="B10" s="3" t="s">
        <v>69</v>
      </c>
      <c r="C10" s="9">
        <v>145000.0</v>
      </c>
      <c r="D10" s="9">
        <v>275.0</v>
      </c>
      <c r="E10" s="9">
        <v>1.0</v>
      </c>
      <c r="F10" s="9">
        <v>145000.0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3" t="s">
        <v>42</v>
      </c>
      <c r="B11" s="3" t="s">
        <v>242</v>
      </c>
      <c r="C11" s="9">
        <v>85000.0</v>
      </c>
      <c r="D11" s="9">
        <v>275.0</v>
      </c>
      <c r="E11" s="9">
        <v>1.0</v>
      </c>
      <c r="F11" s="9">
        <v>85000.0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3" t="s">
        <v>44</v>
      </c>
      <c r="B12" s="3" t="s">
        <v>243</v>
      </c>
      <c r="C12" s="9">
        <v>42000.0</v>
      </c>
      <c r="D12" s="9">
        <v>275.0</v>
      </c>
      <c r="E12" s="9">
        <v>1.0</v>
      </c>
      <c r="F12" s="9">
        <v>42000.0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3" t="s">
        <v>46</v>
      </c>
      <c r="B13" s="3" t="s">
        <v>244</v>
      </c>
      <c r="C13" s="9">
        <v>184000.0</v>
      </c>
      <c r="D13" s="9">
        <v>275.0</v>
      </c>
      <c r="E13" s="9">
        <v>1.0</v>
      </c>
      <c r="F13" s="9">
        <v>184000.0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11"/>
      <c r="D14" s="9" t="s">
        <v>20</v>
      </c>
      <c r="E14" s="9">
        <v>6.0</v>
      </c>
      <c r="F14" s="9">
        <v>595000.0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11"/>
      <c r="D15" s="9" t="s">
        <v>26</v>
      </c>
      <c r="E15" s="11"/>
      <c r="F15" s="9">
        <v>163625.0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11"/>
      <c r="D16" s="9" t="s">
        <v>27</v>
      </c>
      <c r="E16" s="11"/>
      <c r="F16" s="1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C17" s="11"/>
      <c r="D17" s="9" t="s">
        <v>28</v>
      </c>
      <c r="E17" s="11"/>
      <c r="F17" s="9">
        <v>431375.0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1</v>
      </c>
      <c r="B1" s="3" t="s">
        <v>2</v>
      </c>
      <c r="C1" s="3" t="s">
        <v>245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3" t="s">
        <v>4</v>
      </c>
      <c r="B2" s="3" t="s">
        <v>2</v>
      </c>
      <c r="C2" s="3" t="s">
        <v>35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3" t="s">
        <v>7</v>
      </c>
      <c r="B3" s="3" t="s">
        <v>2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3" t="s">
        <v>10</v>
      </c>
      <c r="B4" s="3" t="s">
        <v>2</v>
      </c>
      <c r="C4" s="3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3" t="s">
        <v>12</v>
      </c>
      <c r="B5" s="3" t="s">
        <v>2</v>
      </c>
      <c r="C5" s="3" t="s">
        <v>246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3" t="s">
        <v>15</v>
      </c>
      <c r="B7" s="3" t="s">
        <v>16</v>
      </c>
      <c r="C7" s="3" t="s">
        <v>17</v>
      </c>
      <c r="D7" s="3" t="s">
        <v>18</v>
      </c>
      <c r="E7" s="3" t="s">
        <v>19</v>
      </c>
      <c r="F7" s="3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3" t="s">
        <v>23</v>
      </c>
      <c r="B8" s="3" t="s">
        <v>247</v>
      </c>
      <c r="C8" s="9">
        <v>168000.0</v>
      </c>
      <c r="D8" s="9">
        <v>15.0</v>
      </c>
      <c r="E8" s="9">
        <v>1.0</v>
      </c>
      <c r="F8" s="9">
        <v>168000.0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C9" s="11"/>
      <c r="D9" s="9" t="s">
        <v>20</v>
      </c>
      <c r="E9" s="9">
        <v>1.0</v>
      </c>
      <c r="F9" s="9">
        <v>168000.0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11"/>
      <c r="D10" s="9" t="s">
        <v>26</v>
      </c>
      <c r="E10" s="11"/>
      <c r="F10" s="9">
        <v>25200.0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11"/>
      <c r="D11" s="9" t="s">
        <v>27</v>
      </c>
      <c r="E11" s="11"/>
      <c r="F11" s="1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11"/>
      <c r="D12" s="9" t="s">
        <v>28</v>
      </c>
      <c r="E12" s="11"/>
      <c r="F12" s="9">
        <v>142800.0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3" t="s">
        <v>1</v>
      </c>
      <c r="B2" s="3" t="s">
        <v>2</v>
      </c>
      <c r="C2" s="3" t="s">
        <v>248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3" t="s">
        <v>4</v>
      </c>
      <c r="B3" s="3" t="s">
        <v>2</v>
      </c>
      <c r="C3" s="3" t="s">
        <v>35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3" t="s">
        <v>7</v>
      </c>
      <c r="B4" s="3" t="s">
        <v>2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3" t="s">
        <v>10</v>
      </c>
      <c r="B5" s="3" t="s">
        <v>2</v>
      </c>
      <c r="C5" s="3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3" t="s">
        <v>12</v>
      </c>
      <c r="B6" s="3" t="s">
        <v>2</v>
      </c>
      <c r="C6" s="3" t="s">
        <v>249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3" t="s">
        <v>15</v>
      </c>
      <c r="B8" s="3" t="s">
        <v>16</v>
      </c>
      <c r="C8" s="3" t="s">
        <v>17</v>
      </c>
      <c r="D8" s="3" t="s">
        <v>18</v>
      </c>
      <c r="E8" s="3" t="s">
        <v>19</v>
      </c>
      <c r="F8" s="3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3" t="s">
        <v>23</v>
      </c>
      <c r="B9" s="3" t="s">
        <v>165</v>
      </c>
      <c r="C9" s="9">
        <v>199000.0</v>
      </c>
      <c r="D9" s="9">
        <v>25.0</v>
      </c>
      <c r="E9" s="9">
        <v>1.0</v>
      </c>
      <c r="F9" s="9">
        <v>199000.0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3" t="s">
        <v>38</v>
      </c>
      <c r="B10" s="3" t="s">
        <v>250</v>
      </c>
      <c r="C10" s="9">
        <v>88000.0</v>
      </c>
      <c r="D10" s="9">
        <v>25.0</v>
      </c>
      <c r="E10" s="9">
        <v>1.0</v>
      </c>
      <c r="F10" s="9">
        <v>88000.0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11"/>
      <c r="D11" s="9" t="s">
        <v>20</v>
      </c>
      <c r="E11" s="9">
        <v>2.0</v>
      </c>
      <c r="F11" s="9">
        <v>287000.0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11"/>
      <c r="D12" s="9" t="s">
        <v>26</v>
      </c>
      <c r="E12" s="11"/>
      <c r="F12" s="9">
        <v>71750.0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11"/>
      <c r="D13" s="9" t="s">
        <v>27</v>
      </c>
      <c r="E13" s="11"/>
      <c r="F13" s="9">
        <v>78000.0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11"/>
      <c r="D14" s="9" t="s">
        <v>28</v>
      </c>
      <c r="E14" s="11"/>
      <c r="F14" s="9">
        <v>293250.0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4"/>
      <c r="C1" s="4"/>
      <c r="D1" s="4"/>
      <c r="E1" s="4"/>
      <c r="F1" s="4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1</v>
      </c>
      <c r="B2" s="2" t="s">
        <v>2</v>
      </c>
      <c r="C2" s="2" t="s">
        <v>251</v>
      </c>
      <c r="D2" s="4"/>
      <c r="E2" s="4"/>
      <c r="F2" s="4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2</v>
      </c>
      <c r="C3" s="2" t="s">
        <v>35</v>
      </c>
      <c r="D3" s="4"/>
      <c r="E3" s="4"/>
      <c r="F3" s="4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2</v>
      </c>
      <c r="C4" s="5"/>
      <c r="D4" s="4"/>
      <c r="E4" s="4"/>
      <c r="F4" s="4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10</v>
      </c>
      <c r="B5" s="2" t="s">
        <v>2</v>
      </c>
      <c r="C5" s="2" t="s">
        <v>11</v>
      </c>
      <c r="D5" s="4"/>
      <c r="E5" s="4"/>
      <c r="F5" s="4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6" t="s">
        <v>12</v>
      </c>
      <c r="B6" s="6" t="s">
        <v>2</v>
      </c>
      <c r="C6" s="2" t="s">
        <v>252</v>
      </c>
      <c r="D6" s="4"/>
      <c r="E6" s="4"/>
      <c r="F6" s="4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16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7">
        <v>1.0</v>
      </c>
      <c r="B8" s="7" t="s">
        <v>253</v>
      </c>
      <c r="C8" s="8">
        <v>110000.0</v>
      </c>
      <c r="D8" s="8">
        <v>25.0</v>
      </c>
      <c r="E8" s="8">
        <v>1.0</v>
      </c>
      <c r="F8" s="8">
        <v>110000.0</v>
      </c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</row>
    <row r="9">
      <c r="A9" s="7">
        <v>2.0</v>
      </c>
      <c r="B9" s="7" t="s">
        <v>254</v>
      </c>
      <c r="C9" s="8">
        <v>165000.0</v>
      </c>
      <c r="D9" s="8">
        <v>25.0</v>
      </c>
      <c r="E9" s="8">
        <v>1.0</v>
      </c>
      <c r="F9" s="8">
        <v>165000.0</v>
      </c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</row>
    <row r="10">
      <c r="A10" s="7">
        <v>3.0</v>
      </c>
      <c r="B10" s="7" t="s">
        <v>255</v>
      </c>
      <c r="C10" s="8">
        <v>137500.0</v>
      </c>
      <c r="D10" s="8">
        <v>25.0</v>
      </c>
      <c r="E10" s="8">
        <v>2.0</v>
      </c>
      <c r="F10" s="8">
        <v>275000.0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</row>
    <row r="11">
      <c r="A11" s="7">
        <v>4.0</v>
      </c>
      <c r="B11" s="7" t="s">
        <v>256</v>
      </c>
      <c r="C11" s="8">
        <v>165000.0</v>
      </c>
      <c r="D11" s="8">
        <v>25.0</v>
      </c>
      <c r="E11" s="8">
        <v>1.0</v>
      </c>
      <c r="F11" s="8">
        <v>165000.0</v>
      </c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</row>
    <row r="12">
      <c r="A12" s="8" t="s">
        <v>20</v>
      </c>
      <c r="E12" s="8">
        <v>5.0</v>
      </c>
      <c r="F12" s="8">
        <v>715000.0</v>
      </c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</row>
    <row r="13">
      <c r="A13" s="8" t="s">
        <v>26</v>
      </c>
      <c r="E13" s="12"/>
      <c r="F13" s="8">
        <v>178750.0</v>
      </c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</row>
    <row r="14">
      <c r="A14" s="8" t="s">
        <v>27</v>
      </c>
      <c r="E14" s="12"/>
      <c r="F14" s="13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</row>
    <row r="15">
      <c r="A15" s="8" t="s">
        <v>28</v>
      </c>
      <c r="E15" s="12"/>
      <c r="F15" s="8">
        <v>536250.0</v>
      </c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</row>
    <row r="16">
      <c r="A16" s="22"/>
      <c r="E16" s="23"/>
      <c r="F16" s="24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2"/>
      <c r="E17" s="23"/>
      <c r="F17" s="22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6">
    <mergeCell ref="A12:D12"/>
    <mergeCell ref="A13:D13"/>
    <mergeCell ref="A14:D14"/>
    <mergeCell ref="A15:D15"/>
    <mergeCell ref="A16:D16"/>
    <mergeCell ref="A17:D17"/>
  </mergeCells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cols>
    <col customWidth="1" min="2" max="2" width="62.0"/>
  </cols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3" t="s">
        <v>1</v>
      </c>
      <c r="B2" s="3" t="s">
        <v>2</v>
      </c>
      <c r="C2" s="3" t="s">
        <v>257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3" t="s">
        <v>4</v>
      </c>
      <c r="B3" s="3" t="s">
        <v>2</v>
      </c>
      <c r="C3" s="3" t="s">
        <v>35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3" t="s">
        <v>7</v>
      </c>
      <c r="B4" s="3" t="s">
        <v>2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3" t="s">
        <v>10</v>
      </c>
      <c r="B5" s="3" t="s">
        <v>2</v>
      </c>
      <c r="C5" s="3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3" t="s">
        <v>12</v>
      </c>
      <c r="B6" s="3" t="s">
        <v>2</v>
      </c>
      <c r="C6" s="3" t="s">
        <v>258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3" t="s">
        <v>15</v>
      </c>
      <c r="B8" s="3" t="s">
        <v>16</v>
      </c>
      <c r="C8" s="3" t="s">
        <v>17</v>
      </c>
      <c r="D8" s="3" t="s">
        <v>18</v>
      </c>
      <c r="E8" s="3" t="s">
        <v>19</v>
      </c>
      <c r="F8" s="3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3" t="s">
        <v>23</v>
      </c>
      <c r="B9" s="3" t="s">
        <v>259</v>
      </c>
      <c r="C9" s="9">
        <v>169000.0</v>
      </c>
      <c r="D9" s="9">
        <v>25.0</v>
      </c>
      <c r="E9" s="9">
        <v>1.0</v>
      </c>
      <c r="F9" s="9">
        <v>169000.0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3" t="s">
        <v>38</v>
      </c>
      <c r="B10" s="3" t="s">
        <v>163</v>
      </c>
      <c r="C10" s="9">
        <v>186000.0</v>
      </c>
      <c r="D10" s="9">
        <v>25.0</v>
      </c>
      <c r="E10" s="9">
        <v>1.0</v>
      </c>
      <c r="F10" s="9">
        <v>186000.0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3" t="s">
        <v>40</v>
      </c>
      <c r="B11" s="3" t="s">
        <v>212</v>
      </c>
      <c r="C11" s="9">
        <v>99000.0</v>
      </c>
      <c r="D11" s="9">
        <v>25.0</v>
      </c>
      <c r="E11" s="9">
        <v>2.0</v>
      </c>
      <c r="F11" s="9">
        <v>198000.0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11"/>
      <c r="D12" s="9" t="s">
        <v>20</v>
      </c>
      <c r="E12" s="9">
        <v>4.0</v>
      </c>
      <c r="F12" s="9">
        <v>553000.0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11"/>
      <c r="D13" s="9" t="s">
        <v>26</v>
      </c>
      <c r="E13" s="11"/>
      <c r="F13" s="9">
        <v>138250.0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11"/>
      <c r="D14" s="9" t="s">
        <v>27</v>
      </c>
      <c r="E14" s="11"/>
      <c r="F14" s="9">
        <v>18000.0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11"/>
      <c r="D15" s="9" t="s">
        <v>28</v>
      </c>
      <c r="E15" s="11"/>
      <c r="F15" s="9">
        <v>432750.0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1</v>
      </c>
      <c r="B1" s="3" t="s">
        <v>2</v>
      </c>
      <c r="C1" s="3" t="s">
        <v>260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3" t="s">
        <v>4</v>
      </c>
      <c r="B2" s="3" t="s">
        <v>2</v>
      </c>
      <c r="C2" s="3" t="s">
        <v>35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3" t="s">
        <v>7</v>
      </c>
      <c r="B3" s="3" t="s">
        <v>2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3" t="s">
        <v>10</v>
      </c>
      <c r="B4" s="3" t="s">
        <v>2</v>
      </c>
      <c r="C4" s="3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3" t="s">
        <v>12</v>
      </c>
      <c r="B5" s="3" t="s">
        <v>2</v>
      </c>
      <c r="C5" s="3" t="s">
        <v>261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3" t="s">
        <v>15</v>
      </c>
      <c r="B7" s="3" t="s">
        <v>16</v>
      </c>
      <c r="C7" s="3" t="s">
        <v>17</v>
      </c>
      <c r="D7" s="3" t="s">
        <v>18</v>
      </c>
      <c r="E7" s="3" t="s">
        <v>19</v>
      </c>
      <c r="F7" s="3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3" t="s">
        <v>23</v>
      </c>
      <c r="B8" s="3" t="s">
        <v>41</v>
      </c>
      <c r="C8" s="25">
        <v>52000.0</v>
      </c>
      <c r="D8" s="25">
        <v>275.0</v>
      </c>
      <c r="E8" s="25">
        <v>2.0</v>
      </c>
      <c r="F8" s="25">
        <v>104000.0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3" t="s">
        <v>38</v>
      </c>
      <c r="B9" s="3" t="s">
        <v>262</v>
      </c>
      <c r="C9" s="25">
        <v>59000.0</v>
      </c>
      <c r="D9" s="25">
        <v>275.0</v>
      </c>
      <c r="E9" s="25">
        <v>1.0</v>
      </c>
      <c r="F9" s="25">
        <v>59000.0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3" t="s">
        <v>40</v>
      </c>
      <c r="B10" s="3" t="s">
        <v>45</v>
      </c>
      <c r="C10" s="25">
        <v>65000.0</v>
      </c>
      <c r="D10" s="25">
        <v>275.0</v>
      </c>
      <c r="E10" s="25">
        <v>4.0</v>
      </c>
      <c r="F10" s="25">
        <v>260000.0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3" t="s">
        <v>42</v>
      </c>
      <c r="B11" s="3" t="s">
        <v>47</v>
      </c>
      <c r="C11" s="25">
        <v>175000.0</v>
      </c>
      <c r="D11" s="25">
        <v>275.0</v>
      </c>
      <c r="E11" s="25">
        <v>1.0</v>
      </c>
      <c r="F11" s="25">
        <v>175000.0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3" t="s">
        <v>44</v>
      </c>
      <c r="B12" s="3" t="s">
        <v>263</v>
      </c>
      <c r="C12" s="25">
        <v>45000.0</v>
      </c>
      <c r="D12" s="25">
        <v>275.0</v>
      </c>
      <c r="E12" s="25">
        <v>1.0</v>
      </c>
      <c r="F12" s="25">
        <v>45000.0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3" t="s">
        <v>46</v>
      </c>
      <c r="B13" s="3" t="s">
        <v>240</v>
      </c>
      <c r="C13" s="25">
        <v>69000.0</v>
      </c>
      <c r="D13" s="25">
        <v>275.0</v>
      </c>
      <c r="E13" s="25">
        <v>2.0</v>
      </c>
      <c r="F13" s="25">
        <v>138000.0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3" t="s">
        <v>48</v>
      </c>
      <c r="B14" s="3" t="s">
        <v>59</v>
      </c>
      <c r="C14" s="25">
        <v>98000.0</v>
      </c>
      <c r="D14" s="25">
        <v>275.0</v>
      </c>
      <c r="E14" s="25">
        <v>3.0</v>
      </c>
      <c r="F14" s="25">
        <v>294000.0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3" t="s">
        <v>50</v>
      </c>
      <c r="B15" s="3" t="s">
        <v>264</v>
      </c>
      <c r="C15" s="25">
        <v>98000.0</v>
      </c>
      <c r="D15" s="25">
        <v>275.0</v>
      </c>
      <c r="E15" s="25">
        <v>2.0</v>
      </c>
      <c r="F15" s="25">
        <v>196000.0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3" t="s">
        <v>52</v>
      </c>
      <c r="B16" s="3" t="s">
        <v>265</v>
      </c>
      <c r="C16" s="25">
        <v>45000.0</v>
      </c>
      <c r="D16" s="25">
        <v>275.0</v>
      </c>
      <c r="E16" s="25">
        <v>1.0</v>
      </c>
      <c r="F16" s="25">
        <v>45000.0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3" t="s">
        <v>54</v>
      </c>
      <c r="B17" s="3" t="s">
        <v>266</v>
      </c>
      <c r="C17" s="25">
        <v>72000.0</v>
      </c>
      <c r="D17" s="25">
        <v>275.0</v>
      </c>
      <c r="E17" s="25">
        <v>2.0</v>
      </c>
      <c r="F17" s="25">
        <v>144000.0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3" t="s">
        <v>56</v>
      </c>
      <c r="B18" s="3" t="s">
        <v>267</v>
      </c>
      <c r="C18" s="25">
        <v>90000.0</v>
      </c>
      <c r="D18" s="25">
        <v>275.0</v>
      </c>
      <c r="E18" s="25">
        <v>1.0</v>
      </c>
      <c r="F18" s="25">
        <v>90000.0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3" t="s">
        <v>58</v>
      </c>
      <c r="B19" s="3" t="s">
        <v>65</v>
      </c>
      <c r="C19" s="25">
        <v>110000.0</v>
      </c>
      <c r="D19" s="25">
        <v>275.0</v>
      </c>
      <c r="E19" s="25">
        <v>1.0</v>
      </c>
      <c r="F19" s="25">
        <v>110000.0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3" t="s">
        <v>60</v>
      </c>
      <c r="B20" s="3" t="s">
        <v>268</v>
      </c>
      <c r="C20" s="25">
        <v>50000.0</v>
      </c>
      <c r="D20" s="25">
        <v>275.0</v>
      </c>
      <c r="E20" s="25">
        <v>2.0</v>
      </c>
      <c r="F20" s="25">
        <v>100000.0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3" t="s">
        <v>62</v>
      </c>
      <c r="B21" s="3" t="s">
        <v>269</v>
      </c>
      <c r="C21" s="25">
        <v>75000.0</v>
      </c>
      <c r="D21" s="25">
        <v>275.0</v>
      </c>
      <c r="E21" s="25">
        <v>1.0</v>
      </c>
      <c r="F21" s="25">
        <v>75000.0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3" t="s">
        <v>64</v>
      </c>
      <c r="B22" s="3" t="s">
        <v>270</v>
      </c>
      <c r="C22" s="25">
        <v>175000.0</v>
      </c>
      <c r="D22" s="25">
        <v>275.0</v>
      </c>
      <c r="E22" s="25">
        <v>1.0</v>
      </c>
      <c r="F22" s="25">
        <v>175000.0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3" t="s">
        <v>66</v>
      </c>
      <c r="B23" s="3" t="s">
        <v>69</v>
      </c>
      <c r="C23" s="25">
        <v>145000.0</v>
      </c>
      <c r="D23" s="25">
        <v>275.0</v>
      </c>
      <c r="E23" s="25">
        <v>7.0</v>
      </c>
      <c r="F23" s="25">
        <v>1015000.0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3" t="s">
        <v>68</v>
      </c>
      <c r="B24" s="3" t="s">
        <v>271</v>
      </c>
      <c r="C24" s="25">
        <v>58000.0</v>
      </c>
      <c r="D24" s="25">
        <v>275.0</v>
      </c>
      <c r="E24" s="25">
        <v>1.0</v>
      </c>
      <c r="F24" s="25">
        <v>58000.0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3" t="s">
        <v>70</v>
      </c>
      <c r="B25" s="3" t="s">
        <v>272</v>
      </c>
      <c r="C25" s="25">
        <v>55000.0</v>
      </c>
      <c r="D25" s="25">
        <v>275.0</v>
      </c>
      <c r="E25" s="25">
        <v>1.0</v>
      </c>
      <c r="F25" s="25">
        <v>55000.0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3" t="s">
        <v>72</v>
      </c>
      <c r="B26" s="3" t="s">
        <v>85</v>
      </c>
      <c r="C26" s="25">
        <v>77000.0</v>
      </c>
      <c r="D26" s="25">
        <v>275.0</v>
      </c>
      <c r="E26" s="25">
        <v>1.0</v>
      </c>
      <c r="F26" s="25">
        <v>77000.0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3" t="s">
        <v>74</v>
      </c>
      <c r="B27" s="3" t="s">
        <v>273</v>
      </c>
      <c r="C27" s="25">
        <v>66000.0</v>
      </c>
      <c r="D27" s="25">
        <v>275.0</v>
      </c>
      <c r="E27" s="25">
        <v>1.0</v>
      </c>
      <c r="F27" s="25">
        <v>66000.0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3" t="s">
        <v>76</v>
      </c>
      <c r="B28" s="3" t="s">
        <v>274</v>
      </c>
      <c r="C28" s="25">
        <v>225000.0</v>
      </c>
      <c r="D28" s="25">
        <v>275.0</v>
      </c>
      <c r="E28" s="25">
        <v>3.0</v>
      </c>
      <c r="F28" s="25">
        <v>675000.0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3" t="s">
        <v>78</v>
      </c>
      <c r="B29" s="3" t="s">
        <v>91</v>
      </c>
      <c r="C29" s="25">
        <v>143000.0</v>
      </c>
      <c r="D29" s="25">
        <v>275.0</v>
      </c>
      <c r="E29" s="25">
        <v>4.0</v>
      </c>
      <c r="F29" s="25">
        <v>572000.0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3" t="s">
        <v>80</v>
      </c>
      <c r="B30" s="3" t="s">
        <v>275</v>
      </c>
      <c r="C30" s="25">
        <v>99000.0</v>
      </c>
      <c r="D30" s="25">
        <v>275.0</v>
      </c>
      <c r="E30" s="25">
        <v>3.0</v>
      </c>
      <c r="F30" s="25">
        <v>297000.0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3" t="s">
        <v>82</v>
      </c>
      <c r="B31" s="3" t="s">
        <v>276</v>
      </c>
      <c r="C31" s="25">
        <v>110000.0</v>
      </c>
      <c r="D31" s="25">
        <v>275.0</v>
      </c>
      <c r="E31" s="25">
        <v>1.0</v>
      </c>
      <c r="F31" s="25">
        <v>110000.0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3" t="s">
        <v>84</v>
      </c>
      <c r="B32" s="3" t="s">
        <v>97</v>
      </c>
      <c r="C32" s="25">
        <v>88000.0</v>
      </c>
      <c r="D32" s="25">
        <v>275.0</v>
      </c>
      <c r="E32" s="25">
        <v>1.0</v>
      </c>
      <c r="F32" s="25">
        <v>88000.0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3" t="s">
        <v>86</v>
      </c>
      <c r="B33" s="3" t="s">
        <v>277</v>
      </c>
      <c r="C33" s="25">
        <v>99000.0</v>
      </c>
      <c r="D33" s="25">
        <v>275.0</v>
      </c>
      <c r="E33" s="25">
        <v>1.0</v>
      </c>
      <c r="F33" s="25">
        <v>99000.0</v>
      </c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3" t="s">
        <v>88</v>
      </c>
      <c r="B34" s="3" t="s">
        <v>278</v>
      </c>
      <c r="C34" s="25">
        <v>235000.0</v>
      </c>
      <c r="D34" s="25">
        <v>275.0</v>
      </c>
      <c r="E34" s="25">
        <v>2.0</v>
      </c>
      <c r="F34" s="25">
        <v>470000.0</v>
      </c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3" t="s">
        <v>90</v>
      </c>
      <c r="B35" s="3" t="s">
        <v>279</v>
      </c>
      <c r="C35" s="25">
        <v>71500.0</v>
      </c>
      <c r="D35" s="25">
        <v>275.0</v>
      </c>
      <c r="E35" s="25">
        <v>1.0</v>
      </c>
      <c r="F35" s="25">
        <v>71500.0</v>
      </c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3" t="s">
        <v>92</v>
      </c>
      <c r="B36" s="3" t="s">
        <v>280</v>
      </c>
      <c r="C36" s="25">
        <v>71500.0</v>
      </c>
      <c r="D36" s="25">
        <v>275.0</v>
      </c>
      <c r="E36" s="25">
        <v>1.0</v>
      </c>
      <c r="F36" s="25">
        <v>71500.0</v>
      </c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3" t="s">
        <v>94</v>
      </c>
      <c r="B37" s="3" t="s">
        <v>281</v>
      </c>
      <c r="C37" s="25">
        <v>165000.0</v>
      </c>
      <c r="D37" s="25">
        <v>275.0</v>
      </c>
      <c r="E37" s="25">
        <v>1.0</v>
      </c>
      <c r="F37" s="25">
        <v>165000.0</v>
      </c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3" t="s">
        <v>96</v>
      </c>
      <c r="B38" s="3" t="s">
        <v>282</v>
      </c>
      <c r="C38" s="25">
        <v>59000.0</v>
      </c>
      <c r="D38" s="25">
        <v>275.0</v>
      </c>
      <c r="E38" s="25">
        <v>1.0</v>
      </c>
      <c r="F38" s="25">
        <v>59000.0</v>
      </c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3" t="s">
        <v>98</v>
      </c>
      <c r="B39" s="3" t="s">
        <v>125</v>
      </c>
      <c r="C39" s="25">
        <v>55000.0</v>
      </c>
      <c r="D39" s="25">
        <v>275.0</v>
      </c>
      <c r="E39" s="25">
        <v>1.0</v>
      </c>
      <c r="F39" s="25">
        <v>55000.0</v>
      </c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3" t="s">
        <v>100</v>
      </c>
      <c r="B40" s="3" t="s">
        <v>283</v>
      </c>
      <c r="C40" s="25">
        <v>88000.0</v>
      </c>
      <c r="D40" s="25">
        <v>275.0</v>
      </c>
      <c r="E40" s="25">
        <v>2.0</v>
      </c>
      <c r="F40" s="25">
        <v>176000.0</v>
      </c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3" t="s">
        <v>102</v>
      </c>
      <c r="B41" s="3" t="s">
        <v>137</v>
      </c>
      <c r="C41" s="25">
        <v>132000.0</v>
      </c>
      <c r="D41" s="25">
        <v>275.0</v>
      </c>
      <c r="E41" s="25">
        <v>1.0</v>
      </c>
      <c r="F41" s="25">
        <v>132000.0</v>
      </c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3" t="s">
        <v>104</v>
      </c>
      <c r="B42" s="3" t="s">
        <v>284</v>
      </c>
      <c r="C42" s="25">
        <v>145000.0</v>
      </c>
      <c r="D42" s="25">
        <v>275.0</v>
      </c>
      <c r="E42" s="25">
        <v>1.0</v>
      </c>
      <c r="F42" s="25">
        <v>145000.0</v>
      </c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3" t="s">
        <v>106</v>
      </c>
      <c r="B43" s="3" t="s">
        <v>141</v>
      </c>
      <c r="C43" s="25">
        <v>154000.0</v>
      </c>
      <c r="D43" s="25">
        <v>275.0</v>
      </c>
      <c r="E43" s="25">
        <v>1.0</v>
      </c>
      <c r="F43" s="25">
        <v>154000.0</v>
      </c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3" t="s">
        <v>108</v>
      </c>
      <c r="B44" s="3" t="s">
        <v>285</v>
      </c>
      <c r="C44" s="25">
        <v>154000.0</v>
      </c>
      <c r="D44" s="25">
        <v>275.0</v>
      </c>
      <c r="E44" s="25">
        <v>1.0</v>
      </c>
      <c r="F44" s="25">
        <v>154000.0</v>
      </c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3" t="s">
        <v>110</v>
      </c>
      <c r="B45" s="3" t="s">
        <v>259</v>
      </c>
      <c r="C45" s="25">
        <v>169000.0</v>
      </c>
      <c r="D45" s="25">
        <v>275.0</v>
      </c>
      <c r="E45" s="25">
        <v>1.0</v>
      </c>
      <c r="F45" s="25">
        <v>169000.0</v>
      </c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3" t="s">
        <v>112</v>
      </c>
      <c r="B46" s="3" t="s">
        <v>222</v>
      </c>
      <c r="C46" s="25">
        <v>88000.0</v>
      </c>
      <c r="D46" s="25">
        <v>275.0</v>
      </c>
      <c r="E46" s="25">
        <v>1.0</v>
      </c>
      <c r="F46" s="25">
        <v>88000.0</v>
      </c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3" t="s">
        <v>114</v>
      </c>
      <c r="B47" s="3" t="s">
        <v>151</v>
      </c>
      <c r="C47" s="25">
        <v>185000.0</v>
      </c>
      <c r="D47" s="25">
        <v>275.0</v>
      </c>
      <c r="E47" s="25">
        <v>2.0</v>
      </c>
      <c r="F47" s="25">
        <v>370000.0</v>
      </c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3" t="s">
        <v>116</v>
      </c>
      <c r="B48" s="3" t="s">
        <v>157</v>
      </c>
      <c r="C48" s="25">
        <v>88000.0</v>
      </c>
      <c r="D48" s="25">
        <v>275.0</v>
      </c>
      <c r="E48" s="25">
        <v>1.0</v>
      </c>
      <c r="F48" s="25">
        <v>88000.0</v>
      </c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3" t="s">
        <v>118</v>
      </c>
      <c r="B49" s="3" t="s">
        <v>159</v>
      </c>
      <c r="C49" s="25">
        <v>235000.0</v>
      </c>
      <c r="D49" s="25">
        <v>275.0</v>
      </c>
      <c r="E49" s="25">
        <v>2.0</v>
      </c>
      <c r="F49" s="25">
        <v>470000.0</v>
      </c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3" t="s">
        <v>120</v>
      </c>
      <c r="B50" s="3" t="s">
        <v>161</v>
      </c>
      <c r="C50" s="25">
        <v>235000.0</v>
      </c>
      <c r="D50" s="25">
        <v>275.0</v>
      </c>
      <c r="E50" s="25">
        <v>1.0</v>
      </c>
      <c r="F50" s="25">
        <v>235000.0</v>
      </c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3" t="s">
        <v>122</v>
      </c>
      <c r="B51" s="3" t="s">
        <v>286</v>
      </c>
      <c r="C51" s="25">
        <v>160000.0</v>
      </c>
      <c r="D51" s="25">
        <v>275.0</v>
      </c>
      <c r="E51" s="25">
        <v>4.0</v>
      </c>
      <c r="F51" s="25">
        <v>640000.0</v>
      </c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3" t="s">
        <v>124</v>
      </c>
      <c r="B52" s="3" t="s">
        <v>167</v>
      </c>
      <c r="C52" s="25">
        <v>209000.0</v>
      </c>
      <c r="D52" s="25">
        <v>275.0</v>
      </c>
      <c r="E52" s="25">
        <v>1.0</v>
      </c>
      <c r="F52" s="25">
        <v>209000.0</v>
      </c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3" t="s">
        <v>126</v>
      </c>
      <c r="B53" s="3" t="s">
        <v>212</v>
      </c>
      <c r="C53" s="25">
        <v>99000.0</v>
      </c>
      <c r="D53" s="25">
        <v>275.0</v>
      </c>
      <c r="E53" s="25">
        <v>1.0</v>
      </c>
      <c r="F53" s="25">
        <v>99000.0</v>
      </c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3" t="s">
        <v>128</v>
      </c>
      <c r="B54" s="3" t="s">
        <v>169</v>
      </c>
      <c r="C54" s="25">
        <v>82500.0</v>
      </c>
      <c r="D54" s="25">
        <v>275.0</v>
      </c>
      <c r="E54" s="25">
        <v>1.0</v>
      </c>
      <c r="F54" s="25">
        <v>82500.0</v>
      </c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3" t="s">
        <v>130</v>
      </c>
      <c r="B55" s="3" t="s">
        <v>287</v>
      </c>
      <c r="C55" s="25">
        <v>175000.0</v>
      </c>
      <c r="D55" s="25">
        <v>275.0</v>
      </c>
      <c r="E55" s="25">
        <v>2.0</v>
      </c>
      <c r="F55" s="25">
        <v>350000.0</v>
      </c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3" t="s">
        <v>132</v>
      </c>
      <c r="B56" s="3" t="s">
        <v>288</v>
      </c>
      <c r="C56" s="25">
        <v>77000.0</v>
      </c>
      <c r="D56" s="25">
        <v>275.0</v>
      </c>
      <c r="E56" s="25">
        <v>1.0</v>
      </c>
      <c r="F56" s="25">
        <v>77000.0</v>
      </c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3" t="s">
        <v>134</v>
      </c>
      <c r="B57" s="3" t="s">
        <v>289</v>
      </c>
      <c r="C57" s="25">
        <v>99000.0</v>
      </c>
      <c r="D57" s="25">
        <v>275.0</v>
      </c>
      <c r="E57" s="25">
        <v>1.0</v>
      </c>
      <c r="F57" s="25">
        <v>99000.0</v>
      </c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3" t="s">
        <v>136</v>
      </c>
      <c r="B58" s="3" t="s">
        <v>290</v>
      </c>
      <c r="C58" s="25">
        <v>145000.0</v>
      </c>
      <c r="D58" s="25">
        <v>275.0</v>
      </c>
      <c r="E58" s="25">
        <v>2.0</v>
      </c>
      <c r="F58" s="25">
        <v>290000.0</v>
      </c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3" t="s">
        <v>138</v>
      </c>
      <c r="B59" s="3" t="s">
        <v>181</v>
      </c>
      <c r="C59" s="25">
        <v>150000.0</v>
      </c>
      <c r="D59" s="25">
        <v>275.0</v>
      </c>
      <c r="E59" s="25">
        <v>7.0</v>
      </c>
      <c r="F59" s="25">
        <v>1050000.0</v>
      </c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3" t="s">
        <v>140</v>
      </c>
      <c r="B60" s="3" t="s">
        <v>291</v>
      </c>
      <c r="C60" s="25">
        <v>163000.0</v>
      </c>
      <c r="D60" s="25">
        <v>275.0</v>
      </c>
      <c r="E60" s="25">
        <v>1.0</v>
      </c>
      <c r="F60" s="25">
        <v>163000.0</v>
      </c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3" t="s">
        <v>142</v>
      </c>
      <c r="B61" s="3" t="s">
        <v>292</v>
      </c>
      <c r="C61" s="25">
        <v>128000.0</v>
      </c>
      <c r="D61" s="25">
        <v>275.0</v>
      </c>
      <c r="E61" s="25">
        <v>2.0</v>
      </c>
      <c r="F61" s="25">
        <v>256000.0</v>
      </c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3" t="s">
        <v>144</v>
      </c>
      <c r="B62" s="3" t="s">
        <v>293</v>
      </c>
      <c r="C62" s="25">
        <v>99000.0</v>
      </c>
      <c r="D62" s="25">
        <v>275.0</v>
      </c>
      <c r="E62" s="25">
        <v>2.0</v>
      </c>
      <c r="F62" s="25">
        <v>198000.0</v>
      </c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D63" s="3" t="s">
        <v>20</v>
      </c>
      <c r="E63" s="3" t="s">
        <v>294</v>
      </c>
      <c r="F63" s="25">
        <v>1.17085E7</v>
      </c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D64" s="3" t="s">
        <v>26</v>
      </c>
      <c r="E64" s="1"/>
      <c r="F64" s="25">
        <v>3219838.0</v>
      </c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D65" s="3" t="s">
        <v>27</v>
      </c>
      <c r="E65" s="1"/>
      <c r="F65" s="25">
        <v>246000.0</v>
      </c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D66" s="3" t="s">
        <v>190</v>
      </c>
      <c r="E66" s="1"/>
      <c r="F66" s="25">
        <v>8734663.0</v>
      </c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3" t="s">
        <v>191</v>
      </c>
      <c r="E67" s="1"/>
      <c r="F67" s="25">
        <v>1687250.0</v>
      </c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3" t="s">
        <v>192</v>
      </c>
      <c r="E68" s="1"/>
      <c r="F68" s="26">
        <f>sum(F66:F67)</f>
        <v>10421913</v>
      </c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3" t="s">
        <v>1</v>
      </c>
      <c r="B2" s="3" t="s">
        <v>2</v>
      </c>
      <c r="C2" s="3" t="s">
        <v>295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3" t="s">
        <v>4</v>
      </c>
      <c r="B3" s="3" t="s">
        <v>2</v>
      </c>
      <c r="C3" s="3" t="s">
        <v>35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3" t="s">
        <v>7</v>
      </c>
      <c r="B4" s="3" t="s">
        <v>2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3" t="s">
        <v>10</v>
      </c>
      <c r="B5" s="3" t="s">
        <v>2</v>
      </c>
      <c r="C5" s="3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3" t="s">
        <v>12</v>
      </c>
      <c r="B6" s="3" t="s">
        <v>2</v>
      </c>
      <c r="C6" s="3" t="s">
        <v>261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3" t="s">
        <v>15</v>
      </c>
      <c r="B8" s="3" t="s">
        <v>16</v>
      </c>
      <c r="C8" s="3" t="s">
        <v>17</v>
      </c>
      <c r="D8" s="3" t="s">
        <v>18</v>
      </c>
      <c r="E8" s="3" t="s">
        <v>19</v>
      </c>
      <c r="F8" s="3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3" t="s">
        <v>23</v>
      </c>
      <c r="B9" s="3" t="s">
        <v>296</v>
      </c>
      <c r="C9" s="25">
        <v>95000.0</v>
      </c>
      <c r="D9" s="25">
        <v>15.0</v>
      </c>
      <c r="E9" s="25">
        <v>1.0</v>
      </c>
      <c r="F9" s="25">
        <v>95000.0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3" t="s">
        <v>38</v>
      </c>
      <c r="B10" s="3" t="s">
        <v>297</v>
      </c>
      <c r="C10" s="25">
        <v>135000.0</v>
      </c>
      <c r="D10" s="25">
        <v>15.0</v>
      </c>
      <c r="E10" s="25">
        <v>14.0</v>
      </c>
      <c r="F10" s="25">
        <v>1890000.0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D11" s="3" t="s">
        <v>20</v>
      </c>
      <c r="E11" s="3" t="s">
        <v>64</v>
      </c>
      <c r="F11" s="25">
        <v>1985000.0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D12" s="3" t="s">
        <v>26</v>
      </c>
      <c r="E12" s="1"/>
      <c r="F12" s="25">
        <v>297750.0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D13" s="3" t="s">
        <v>27</v>
      </c>
      <c r="E13" s="1"/>
      <c r="F13" s="26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D14" s="3" t="s">
        <v>28</v>
      </c>
      <c r="E14" s="1"/>
      <c r="F14" s="25">
        <v>1687250.0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1</v>
      </c>
      <c r="B1" s="3" t="s">
        <v>2</v>
      </c>
      <c r="C1" s="3" t="s">
        <v>298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3" t="s">
        <v>4</v>
      </c>
      <c r="B2" s="3" t="s">
        <v>2</v>
      </c>
      <c r="C2" s="3" t="s">
        <v>35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3" t="s">
        <v>7</v>
      </c>
      <c r="B3" s="3" t="s">
        <v>2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3" t="s">
        <v>10</v>
      </c>
      <c r="B4" s="3" t="s">
        <v>2</v>
      </c>
      <c r="C4" s="3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3" t="s">
        <v>12</v>
      </c>
      <c r="B5" s="3" t="s">
        <v>2</v>
      </c>
      <c r="C5" s="3" t="s">
        <v>299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3" t="s">
        <v>15</v>
      </c>
      <c r="B7" s="3" t="s">
        <v>16</v>
      </c>
      <c r="C7" s="3" t="s">
        <v>17</v>
      </c>
      <c r="D7" s="3" t="s">
        <v>18</v>
      </c>
      <c r="E7" s="3" t="s">
        <v>19</v>
      </c>
      <c r="F7" s="3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3" t="s">
        <v>23</v>
      </c>
      <c r="B8" s="3" t="s">
        <v>53</v>
      </c>
      <c r="C8" s="9">
        <v>74000.0</v>
      </c>
      <c r="D8" s="9">
        <v>25.0</v>
      </c>
      <c r="E8" s="9">
        <v>2.0</v>
      </c>
      <c r="F8" s="9">
        <v>148000.0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3" t="s">
        <v>38</v>
      </c>
      <c r="B9" s="3" t="s">
        <v>67</v>
      </c>
      <c r="C9" s="9">
        <v>98000.0</v>
      </c>
      <c r="D9" s="9">
        <v>25.0</v>
      </c>
      <c r="E9" s="9">
        <v>2.0</v>
      </c>
      <c r="F9" s="9">
        <v>196000.0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3" t="s">
        <v>40</v>
      </c>
      <c r="B10" s="3" t="s">
        <v>137</v>
      </c>
      <c r="C10" s="9">
        <v>132000.0</v>
      </c>
      <c r="D10" s="9">
        <v>25.0</v>
      </c>
      <c r="E10" s="9">
        <v>1.0</v>
      </c>
      <c r="F10" s="9">
        <v>132000.0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11"/>
      <c r="D11" s="9" t="s">
        <v>20</v>
      </c>
      <c r="E11" s="9">
        <v>5.0</v>
      </c>
      <c r="F11" s="9">
        <v>476000.0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11"/>
      <c r="D12" s="9" t="s">
        <v>26</v>
      </c>
      <c r="E12" s="11"/>
      <c r="F12" s="9">
        <v>119000.0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11"/>
      <c r="D13" s="9" t="s">
        <v>27</v>
      </c>
      <c r="E13" s="11"/>
      <c r="F13" s="9">
        <v>18000.0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11"/>
      <c r="D14" s="9" t="s">
        <v>28</v>
      </c>
      <c r="E14" s="11"/>
      <c r="F14" s="9">
        <v>375000.0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1</v>
      </c>
      <c r="B1" s="3" t="s">
        <v>2</v>
      </c>
      <c r="C1" s="3" t="s">
        <v>300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3" t="s">
        <v>4</v>
      </c>
      <c r="B2" s="3" t="s">
        <v>2</v>
      </c>
      <c r="C2" s="3" t="s">
        <v>35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3" t="s">
        <v>7</v>
      </c>
      <c r="B3" s="3" t="s">
        <v>2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3" t="s">
        <v>10</v>
      </c>
      <c r="B4" s="3" t="s">
        <v>2</v>
      </c>
      <c r="C4" s="3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3" t="s">
        <v>12</v>
      </c>
      <c r="B5" s="3" t="s">
        <v>2</v>
      </c>
      <c r="C5" s="3" t="s">
        <v>301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3" t="s">
        <v>15</v>
      </c>
      <c r="B7" s="3" t="s">
        <v>16</v>
      </c>
      <c r="C7" s="3" t="s">
        <v>17</v>
      </c>
      <c r="D7" s="3" t="s">
        <v>18</v>
      </c>
      <c r="E7" s="3" t="s">
        <v>19</v>
      </c>
      <c r="F7" s="3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3" t="s">
        <v>23</v>
      </c>
      <c r="B8" s="3" t="s">
        <v>45</v>
      </c>
      <c r="C8" s="9">
        <v>65000.0</v>
      </c>
      <c r="D8" s="9">
        <v>25.0</v>
      </c>
      <c r="E8" s="9">
        <v>15.0</v>
      </c>
      <c r="F8" s="9">
        <v>975000.0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C9" s="11"/>
      <c r="D9" s="9" t="s">
        <v>20</v>
      </c>
      <c r="E9" s="9">
        <v>15.0</v>
      </c>
      <c r="F9" s="9">
        <v>975000.0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11"/>
      <c r="D10" s="9" t="s">
        <v>26</v>
      </c>
      <c r="E10" s="11"/>
      <c r="F10" s="9">
        <v>243750.0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11"/>
      <c r="D11" s="9" t="s">
        <v>27</v>
      </c>
      <c r="E11" s="11"/>
      <c r="F11" s="1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11"/>
      <c r="D12" s="9" t="s">
        <v>28</v>
      </c>
      <c r="E12" s="11"/>
      <c r="F12" s="9">
        <v>731250.0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3" t="s">
        <v>1</v>
      </c>
      <c r="B2" s="3" t="s">
        <v>2</v>
      </c>
      <c r="C2" s="3" t="s">
        <v>302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3" t="s">
        <v>4</v>
      </c>
      <c r="B3" s="3" t="s">
        <v>2</v>
      </c>
      <c r="C3" s="3" t="s">
        <v>35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3" t="s">
        <v>7</v>
      </c>
      <c r="B4" s="3" t="s">
        <v>2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3" t="s">
        <v>10</v>
      </c>
      <c r="B5" s="3" t="s">
        <v>2</v>
      </c>
      <c r="C5" s="3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3" t="s">
        <v>12</v>
      </c>
      <c r="B6" s="3" t="s">
        <v>2</v>
      </c>
      <c r="C6" s="3" t="s">
        <v>303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3" t="s">
        <v>15</v>
      </c>
      <c r="B8" s="3" t="s">
        <v>16</v>
      </c>
      <c r="C8" s="3" t="s">
        <v>17</v>
      </c>
      <c r="D8" s="3" t="s">
        <v>18</v>
      </c>
      <c r="E8" s="3" t="s">
        <v>19</v>
      </c>
      <c r="F8" s="3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3" t="s">
        <v>23</v>
      </c>
      <c r="B9" s="3" t="s">
        <v>304</v>
      </c>
      <c r="C9" s="9">
        <v>99000.0</v>
      </c>
      <c r="D9" s="9">
        <v>25.0</v>
      </c>
      <c r="E9" s="9">
        <v>1.0</v>
      </c>
      <c r="F9" s="9">
        <v>99000.0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11"/>
      <c r="D10" s="9" t="s">
        <v>20</v>
      </c>
      <c r="E10" s="9">
        <v>1.0</v>
      </c>
      <c r="F10" s="9">
        <v>99000.0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11"/>
      <c r="D11" s="9" t="s">
        <v>26</v>
      </c>
      <c r="E11" s="11"/>
      <c r="F11" s="9">
        <v>24750.0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11"/>
      <c r="D12" s="9" t="s">
        <v>27</v>
      </c>
      <c r="E12" s="11"/>
      <c r="F12" s="1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11"/>
      <c r="D13" s="9" t="s">
        <v>28</v>
      </c>
      <c r="E13" s="11"/>
      <c r="F13" s="9">
        <v>74250.0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1</v>
      </c>
      <c r="B1" s="3" t="s">
        <v>2</v>
      </c>
      <c r="C1" s="3" t="s">
        <v>305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3" t="s">
        <v>4</v>
      </c>
      <c r="B2" s="3" t="s">
        <v>2</v>
      </c>
      <c r="C2" s="3" t="s">
        <v>35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3" t="s">
        <v>7</v>
      </c>
      <c r="B3" s="3" t="s">
        <v>2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3" t="s">
        <v>10</v>
      </c>
      <c r="B4" s="3" t="s">
        <v>2</v>
      </c>
      <c r="C4" s="3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3" t="s">
        <v>12</v>
      </c>
      <c r="B5" s="3" t="s">
        <v>2</v>
      </c>
      <c r="C5" s="3" t="s">
        <v>306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3" t="s">
        <v>15</v>
      </c>
      <c r="B7" s="3" t="s">
        <v>16</v>
      </c>
      <c r="C7" s="3" t="s">
        <v>17</v>
      </c>
      <c r="D7" s="3" t="s">
        <v>18</v>
      </c>
      <c r="E7" s="3" t="s">
        <v>19</v>
      </c>
      <c r="F7" s="3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3" t="s">
        <v>23</v>
      </c>
      <c r="B8" s="3" t="s">
        <v>307</v>
      </c>
      <c r="C8" s="9">
        <v>99000.0</v>
      </c>
      <c r="D8" s="9">
        <v>15.0</v>
      </c>
      <c r="E8" s="9">
        <v>1.0</v>
      </c>
      <c r="F8" s="9">
        <v>99000.0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3" t="s">
        <v>38</v>
      </c>
      <c r="B9" s="3" t="s">
        <v>308</v>
      </c>
      <c r="C9" s="9">
        <v>89000.0</v>
      </c>
      <c r="D9" s="9">
        <v>15.0</v>
      </c>
      <c r="E9" s="9">
        <v>3.0</v>
      </c>
      <c r="F9" s="9">
        <v>267000.0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11"/>
      <c r="D10" s="9" t="s">
        <v>20</v>
      </c>
      <c r="E10" s="9">
        <v>4.0</v>
      </c>
      <c r="F10" s="9">
        <v>366000.0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11"/>
      <c r="D11" s="9" t="s">
        <v>26</v>
      </c>
      <c r="E11" s="11"/>
      <c r="F11" s="9">
        <v>54900.0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11"/>
      <c r="D12" s="9" t="s">
        <v>27</v>
      </c>
      <c r="E12" s="11"/>
      <c r="F12" s="9">
        <v>38000.0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11"/>
      <c r="D13" s="9" t="s">
        <v>28</v>
      </c>
      <c r="E13" s="11"/>
      <c r="F13" s="9">
        <v>349100.0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3" t="s">
        <v>1</v>
      </c>
      <c r="B2" s="3" t="s">
        <v>2</v>
      </c>
      <c r="C2" s="3" t="s">
        <v>309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3" t="s">
        <v>4</v>
      </c>
      <c r="B3" s="3" t="s">
        <v>2</v>
      </c>
      <c r="C3" s="3" t="s">
        <v>35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3" t="s">
        <v>7</v>
      </c>
      <c r="B4" s="3" t="s">
        <v>2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3" t="s">
        <v>10</v>
      </c>
      <c r="B5" s="3" t="s">
        <v>2</v>
      </c>
      <c r="C5" s="3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3" t="s">
        <v>12</v>
      </c>
      <c r="B6" s="3" t="s">
        <v>2</v>
      </c>
      <c r="C6" s="3" t="s">
        <v>306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3" t="s">
        <v>15</v>
      </c>
      <c r="B8" s="3" t="s">
        <v>16</v>
      </c>
      <c r="C8" s="3" t="s">
        <v>17</v>
      </c>
      <c r="D8" s="3" t="s">
        <v>18</v>
      </c>
      <c r="E8" s="3" t="s">
        <v>19</v>
      </c>
      <c r="F8" s="3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3" t="s">
        <v>23</v>
      </c>
      <c r="B9" s="3" t="s">
        <v>310</v>
      </c>
      <c r="C9" s="9">
        <v>89000.0</v>
      </c>
      <c r="D9" s="9">
        <v>6.0</v>
      </c>
      <c r="E9" s="9">
        <v>1.0</v>
      </c>
      <c r="F9" s="9">
        <v>89000.0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11"/>
      <c r="D10" s="9" t="s">
        <v>20</v>
      </c>
      <c r="E10" s="9">
        <v>1.0</v>
      </c>
      <c r="F10" s="9">
        <v>89000.0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11"/>
      <c r="D11" s="9" t="s">
        <v>26</v>
      </c>
      <c r="E11" s="11"/>
      <c r="F11" s="9">
        <v>5340.0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11"/>
      <c r="D12" s="9" t="s">
        <v>27</v>
      </c>
      <c r="E12" s="11"/>
      <c r="F12" s="9">
        <v>10000.0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11"/>
      <c r="D13" s="9" t="s">
        <v>28</v>
      </c>
      <c r="E13" s="11"/>
      <c r="F13" s="9">
        <v>93660.0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cols>
    <col customWidth="1" min="2" max="2" width="70.29"/>
  </cols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3" t="s">
        <v>1</v>
      </c>
      <c r="B2" s="3" t="s">
        <v>2</v>
      </c>
      <c r="C2" s="3" t="s">
        <v>311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3" t="s">
        <v>4</v>
      </c>
      <c r="B3" s="3" t="s">
        <v>2</v>
      </c>
      <c r="C3" s="3" t="s">
        <v>35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3" t="s">
        <v>7</v>
      </c>
      <c r="B4" s="3" t="s">
        <v>2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3" t="s">
        <v>10</v>
      </c>
      <c r="B5" s="3" t="s">
        <v>2</v>
      </c>
      <c r="C5" s="3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3" t="s">
        <v>12</v>
      </c>
      <c r="B6" s="3" t="s">
        <v>2</v>
      </c>
      <c r="C6" s="3" t="s">
        <v>312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3" t="s">
        <v>15</v>
      </c>
      <c r="B8" s="3" t="s">
        <v>16</v>
      </c>
      <c r="C8" s="3" t="s">
        <v>17</v>
      </c>
      <c r="D8" s="3" t="s">
        <v>18</v>
      </c>
      <c r="E8" s="3" t="s">
        <v>19</v>
      </c>
      <c r="F8" s="3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3" t="s">
        <v>23</v>
      </c>
      <c r="B9" s="3" t="s">
        <v>313</v>
      </c>
      <c r="C9" s="9">
        <v>69000.0</v>
      </c>
      <c r="D9" s="9">
        <v>20.0</v>
      </c>
      <c r="E9" s="9">
        <v>2.0</v>
      </c>
      <c r="F9" s="9">
        <v>138000.0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3" t="s">
        <v>38</v>
      </c>
      <c r="B10" s="3" t="s">
        <v>314</v>
      </c>
      <c r="C10" s="9">
        <v>65000.0</v>
      </c>
      <c r="D10" s="9">
        <v>20.0</v>
      </c>
      <c r="E10" s="9">
        <v>1.0</v>
      </c>
      <c r="F10" s="9">
        <v>65000.0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3" t="s">
        <v>40</v>
      </c>
      <c r="B11" s="3" t="s">
        <v>315</v>
      </c>
      <c r="C11" s="9">
        <v>126500.0</v>
      </c>
      <c r="D11" s="9">
        <v>20.0</v>
      </c>
      <c r="E11" s="9">
        <v>1.0</v>
      </c>
      <c r="F11" s="9">
        <v>126500.0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3" t="s">
        <v>42</v>
      </c>
      <c r="B12" s="3" t="s">
        <v>316</v>
      </c>
      <c r="C12" s="9">
        <v>69000.0</v>
      </c>
      <c r="D12" s="9">
        <v>20.0</v>
      </c>
      <c r="E12" s="9">
        <v>1.0</v>
      </c>
      <c r="F12" s="9">
        <v>69000.0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3" t="s">
        <v>44</v>
      </c>
      <c r="B13" s="3" t="s">
        <v>179</v>
      </c>
      <c r="C13" s="9">
        <v>65000.0</v>
      </c>
      <c r="D13" s="9">
        <v>20.0</v>
      </c>
      <c r="E13" s="9">
        <v>1.0</v>
      </c>
      <c r="F13" s="9">
        <v>65000.0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3" t="s">
        <v>46</v>
      </c>
      <c r="B14" s="3" t="s">
        <v>317</v>
      </c>
      <c r="C14" s="9">
        <v>59000.0</v>
      </c>
      <c r="D14" s="9">
        <v>20.0</v>
      </c>
      <c r="E14" s="9">
        <v>1.0</v>
      </c>
      <c r="F14" s="9">
        <v>59000.0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3" t="s">
        <v>48</v>
      </c>
      <c r="B15" s="3" t="s">
        <v>318</v>
      </c>
      <c r="C15" s="9">
        <v>89000.0</v>
      </c>
      <c r="D15" s="9">
        <v>20.0</v>
      </c>
      <c r="E15" s="9">
        <v>1.0</v>
      </c>
      <c r="F15" s="9">
        <v>89000.0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3" t="s">
        <v>50</v>
      </c>
      <c r="B16" s="3" t="s">
        <v>319</v>
      </c>
      <c r="C16" s="9">
        <v>75000.0</v>
      </c>
      <c r="D16" s="9">
        <v>20.0</v>
      </c>
      <c r="E16" s="9">
        <v>1.0</v>
      </c>
      <c r="F16" s="9">
        <v>75000.0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C17" s="11"/>
      <c r="D17" s="9" t="s">
        <v>20</v>
      </c>
      <c r="E17" s="9">
        <v>9.0</v>
      </c>
      <c r="F17" s="9">
        <v>686500.0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C18" s="11"/>
      <c r="D18" s="9" t="s">
        <v>26</v>
      </c>
      <c r="E18" s="11"/>
      <c r="F18" s="9">
        <v>137300.0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C19" s="11"/>
      <c r="D19" s="9" t="s">
        <v>27</v>
      </c>
      <c r="E19" s="11"/>
      <c r="F19" s="9">
        <v>105000.0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C20" s="11"/>
      <c r="D20" s="9" t="s">
        <v>28</v>
      </c>
      <c r="E20" s="11"/>
      <c r="F20" s="9">
        <v>654200.0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